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9D0E6427-DA48-4128-BC28-3071CDC2EEC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'DC21'!$A$1:$O$38</definedName>
    <definedName name="_xlnm.Print_Area" localSheetId="13">'DC22'!$A$1:$O$38</definedName>
    <definedName name="_xlnm.Print_Area" localSheetId="17">'DC23'!$A$1:$O$38</definedName>
    <definedName name="_xlnm.Print_Area" localSheetId="22">'DC24'!$A$1:$O$38</definedName>
    <definedName name="_xlnm.Print_Area" localSheetId="26">'DC25'!$A$1:$O$38</definedName>
    <definedName name="_xlnm.Print_Area" localSheetId="32">'DC26'!$A$1:$O$38</definedName>
    <definedName name="_xlnm.Print_Area" localSheetId="37">'DC27'!$A$1:$O$38</definedName>
    <definedName name="_xlnm.Print_Area" localSheetId="43">'DC28'!$A$1:$O$38</definedName>
    <definedName name="_xlnm.Print_Area" localSheetId="48">'DC29'!$A$1:$O$38</definedName>
    <definedName name="_xlnm.Print_Area" localSheetId="53">'DC43'!$A$1:$O$38</definedName>
    <definedName name="_xlnm.Print_Area" localSheetId="0">ETH!$A$1:$O$38</definedName>
    <definedName name="_xlnm.Print_Area" localSheetId="1">'KZN212'!$A$1:$O$38</definedName>
    <definedName name="_xlnm.Print_Area" localSheetId="2">'KZN213'!$A$1:$O$38</definedName>
    <definedName name="_xlnm.Print_Area" localSheetId="3">'KZN214'!$A$1:$O$38</definedName>
    <definedName name="_xlnm.Print_Area" localSheetId="4">'KZN216'!$A$1:$O$38</definedName>
    <definedName name="_xlnm.Print_Area" localSheetId="6">'KZN221'!$A$1:$O$38</definedName>
    <definedName name="_xlnm.Print_Area" localSheetId="7">'KZN222'!$A$1:$O$38</definedName>
    <definedName name="_xlnm.Print_Area" localSheetId="8">'KZN223'!$A$1:$O$38</definedName>
    <definedName name="_xlnm.Print_Area" localSheetId="9">'KZN224'!$A$1:$O$38</definedName>
    <definedName name="_xlnm.Print_Area" localSheetId="10">'KZN225'!$A$1:$O$38</definedName>
    <definedName name="_xlnm.Print_Area" localSheetId="11">'KZN226'!$A$1:$O$38</definedName>
    <definedName name="_xlnm.Print_Area" localSheetId="12">'KZN227'!$A$1:$O$38</definedName>
    <definedName name="_xlnm.Print_Area" localSheetId="14">'KZN235'!$A$1:$O$38</definedName>
    <definedName name="_xlnm.Print_Area" localSheetId="15">'KZN237'!$A$1:$O$38</definedName>
    <definedName name="_xlnm.Print_Area" localSheetId="16">'KZN238'!$A$1:$O$38</definedName>
    <definedName name="_xlnm.Print_Area" localSheetId="18">'KZN241'!$A$1:$O$38</definedName>
    <definedName name="_xlnm.Print_Area" localSheetId="19">'KZN242'!$A$1:$O$38</definedName>
    <definedName name="_xlnm.Print_Area" localSheetId="20">'KZN244'!$A$1:$O$38</definedName>
    <definedName name="_xlnm.Print_Area" localSheetId="21">'KZN245'!$A$1:$O$38</definedName>
    <definedName name="_xlnm.Print_Area" localSheetId="23">'KZN252'!$A$1:$O$38</definedName>
    <definedName name="_xlnm.Print_Area" localSheetId="24">'KZN253'!$A$1:$O$38</definedName>
    <definedName name="_xlnm.Print_Area" localSheetId="25">'KZN254'!$A$1:$O$38</definedName>
    <definedName name="_xlnm.Print_Area" localSheetId="27">'KZN261'!$A$1:$O$38</definedName>
    <definedName name="_xlnm.Print_Area" localSheetId="28">'KZN262'!$A$1:$O$38</definedName>
    <definedName name="_xlnm.Print_Area" localSheetId="29">'KZN263'!$A$1:$O$38</definedName>
    <definedName name="_xlnm.Print_Area" localSheetId="30">'KZN265'!$A$1:$O$38</definedName>
    <definedName name="_xlnm.Print_Area" localSheetId="31">'KZN266'!$A$1:$O$38</definedName>
    <definedName name="_xlnm.Print_Area" localSheetId="33">'KZN271'!$A$1:$O$38</definedName>
    <definedName name="_xlnm.Print_Area" localSheetId="34">'KZN272'!$A$1:$O$38</definedName>
    <definedName name="_xlnm.Print_Area" localSheetId="35">'KZN275'!$A$1:$O$38</definedName>
    <definedName name="_xlnm.Print_Area" localSheetId="36">'KZN276'!$A$1:$O$38</definedName>
    <definedName name="_xlnm.Print_Area" localSheetId="38">'KZN281'!$A$1:$O$38</definedName>
    <definedName name="_xlnm.Print_Area" localSheetId="39">'KZN282'!$A$1:$O$38</definedName>
    <definedName name="_xlnm.Print_Area" localSheetId="40">'KZN284'!$A$1:$O$38</definedName>
    <definedName name="_xlnm.Print_Area" localSheetId="41">'KZN285'!$A$1:$O$38</definedName>
    <definedName name="_xlnm.Print_Area" localSheetId="42">'KZN286'!$A$1:$O$38</definedName>
    <definedName name="_xlnm.Print_Area" localSheetId="44">'KZN291'!$A$1:$O$38</definedName>
    <definedName name="_xlnm.Print_Area" localSheetId="45">'KZN292'!$A$1:$O$38</definedName>
    <definedName name="_xlnm.Print_Area" localSheetId="46">'KZN293'!$A$1:$O$38</definedName>
    <definedName name="_xlnm.Print_Area" localSheetId="47">'KZN294'!$A$1:$O$38</definedName>
    <definedName name="_xlnm.Print_Area" localSheetId="49">'KZN433'!$A$1:$O$38</definedName>
    <definedName name="_xlnm.Print_Area" localSheetId="50">'KZN434'!$A$1:$O$38</definedName>
    <definedName name="_xlnm.Print_Area" localSheetId="51">'KZN435'!$A$1:$O$38</definedName>
    <definedName name="_xlnm.Print_Area" localSheetId="52">'KZN436'!$A$1:$O$38</definedName>
    <definedName name="_xlnm.Print_Area" localSheetId="54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55" l="1"/>
  <c r="O33" i="55" s="1"/>
  <c r="E33" i="55"/>
  <c r="N33" i="55" s="1"/>
  <c r="H32" i="55"/>
  <c r="O32" i="55" s="1"/>
  <c r="E32" i="55"/>
  <c r="O31" i="55"/>
  <c r="K31" i="55"/>
  <c r="H31" i="55"/>
  <c r="E31" i="55"/>
  <c r="N31" i="55" s="1"/>
  <c r="H30" i="55"/>
  <c r="E30" i="55"/>
  <c r="N29" i="55"/>
  <c r="J29" i="55"/>
  <c r="H29" i="55"/>
  <c r="O29" i="55" s="1"/>
  <c r="E29" i="55"/>
  <c r="O28" i="55"/>
  <c r="K28" i="55"/>
  <c r="H28" i="55"/>
  <c r="E28" i="55"/>
  <c r="H26" i="55"/>
  <c r="E26" i="55"/>
  <c r="N25" i="55"/>
  <c r="K25" i="55"/>
  <c r="J25" i="55"/>
  <c r="H25" i="55"/>
  <c r="O25" i="55" s="1"/>
  <c r="E25" i="55"/>
  <c r="O24" i="55"/>
  <c r="N24" i="55"/>
  <c r="H24" i="55"/>
  <c r="K24" i="55" s="1"/>
  <c r="E24" i="55"/>
  <c r="J24" i="55" s="1"/>
  <c r="O23" i="55"/>
  <c r="K23" i="55"/>
  <c r="H23" i="55"/>
  <c r="E23" i="55"/>
  <c r="H22" i="55"/>
  <c r="E22" i="55"/>
  <c r="H19" i="55"/>
  <c r="E19" i="55"/>
  <c r="H18" i="55"/>
  <c r="E18" i="55"/>
  <c r="K17" i="55"/>
  <c r="J17" i="55"/>
  <c r="H17" i="55"/>
  <c r="O17" i="55" s="1"/>
  <c r="E17" i="55"/>
  <c r="N17" i="55" s="1"/>
  <c r="O16" i="55"/>
  <c r="N16" i="55"/>
  <c r="H16" i="55"/>
  <c r="K16" i="55" s="1"/>
  <c r="E16" i="55"/>
  <c r="J16" i="55" s="1"/>
  <c r="K15" i="55"/>
  <c r="J15" i="55"/>
  <c r="H15" i="55"/>
  <c r="O15" i="55" s="1"/>
  <c r="E15" i="55"/>
  <c r="N15" i="55" s="1"/>
  <c r="H14" i="55"/>
  <c r="E14" i="55"/>
  <c r="K13" i="55"/>
  <c r="J13" i="55"/>
  <c r="H13" i="55"/>
  <c r="O13" i="55" s="1"/>
  <c r="E13" i="55"/>
  <c r="N13" i="55" s="1"/>
  <c r="K11" i="55"/>
  <c r="J11" i="55"/>
  <c r="H11" i="55"/>
  <c r="O11" i="55" s="1"/>
  <c r="E11" i="55"/>
  <c r="N11" i="55" s="1"/>
  <c r="H10" i="55"/>
  <c r="E10" i="55"/>
  <c r="O9" i="55"/>
  <c r="N9" i="55"/>
  <c r="K9" i="55"/>
  <c r="J9" i="55"/>
  <c r="H9" i="55"/>
  <c r="E9" i="55"/>
  <c r="O8" i="55"/>
  <c r="N8" i="55"/>
  <c r="H8" i="55"/>
  <c r="K8" i="55" s="1"/>
  <c r="E8" i="55"/>
  <c r="J8" i="55" s="1"/>
  <c r="H33" i="54"/>
  <c r="E33" i="54"/>
  <c r="J32" i="54"/>
  <c r="H32" i="54"/>
  <c r="E32" i="54"/>
  <c r="N32" i="54" s="1"/>
  <c r="O31" i="54"/>
  <c r="K31" i="54"/>
  <c r="J31" i="54"/>
  <c r="H31" i="54"/>
  <c r="E31" i="54"/>
  <c r="N31" i="54" s="1"/>
  <c r="K30" i="54"/>
  <c r="J30" i="54"/>
  <c r="H30" i="54"/>
  <c r="O30" i="54" s="1"/>
  <c r="E30" i="54"/>
  <c r="N30" i="54" s="1"/>
  <c r="K29" i="54"/>
  <c r="J29" i="54"/>
  <c r="H29" i="54"/>
  <c r="O29" i="54" s="1"/>
  <c r="E29" i="54"/>
  <c r="N29" i="54" s="1"/>
  <c r="O28" i="54"/>
  <c r="N28" i="54"/>
  <c r="J28" i="54"/>
  <c r="H28" i="54"/>
  <c r="K28" i="54" s="1"/>
  <c r="E28" i="54"/>
  <c r="J26" i="54"/>
  <c r="H26" i="54"/>
  <c r="E26" i="54"/>
  <c r="N26" i="54" s="1"/>
  <c r="K25" i="54"/>
  <c r="J25" i="54"/>
  <c r="H25" i="54"/>
  <c r="O25" i="54" s="1"/>
  <c r="E25" i="54"/>
  <c r="N25" i="54" s="1"/>
  <c r="N24" i="54"/>
  <c r="K24" i="54"/>
  <c r="J24" i="54"/>
  <c r="H24" i="54"/>
  <c r="O24" i="54" s="1"/>
  <c r="E24" i="54"/>
  <c r="O23" i="54"/>
  <c r="H23" i="54"/>
  <c r="K23" i="54" s="1"/>
  <c r="E23" i="54"/>
  <c r="K22" i="54"/>
  <c r="J22" i="54"/>
  <c r="H22" i="54"/>
  <c r="O22" i="54" s="1"/>
  <c r="E22" i="54"/>
  <c r="N22" i="54" s="1"/>
  <c r="H19" i="54"/>
  <c r="E19" i="54"/>
  <c r="K18" i="54"/>
  <c r="J18" i="54"/>
  <c r="H18" i="54"/>
  <c r="O18" i="54" s="1"/>
  <c r="E18" i="54"/>
  <c r="N18" i="54" s="1"/>
  <c r="H17" i="54"/>
  <c r="E17" i="54"/>
  <c r="K16" i="54"/>
  <c r="J16" i="54"/>
  <c r="H16" i="54"/>
  <c r="O16" i="54" s="1"/>
  <c r="E16" i="54"/>
  <c r="N16" i="54" s="1"/>
  <c r="K15" i="54"/>
  <c r="J15" i="54"/>
  <c r="H15" i="54"/>
  <c r="O15" i="54" s="1"/>
  <c r="E15" i="54"/>
  <c r="N15" i="54" s="1"/>
  <c r="K14" i="54"/>
  <c r="J14" i="54"/>
  <c r="H14" i="54"/>
  <c r="O14" i="54" s="1"/>
  <c r="E14" i="54"/>
  <c r="N14" i="54" s="1"/>
  <c r="H13" i="54"/>
  <c r="E13" i="54"/>
  <c r="H11" i="54"/>
  <c r="E11" i="54"/>
  <c r="O10" i="54"/>
  <c r="J10" i="54"/>
  <c r="H10" i="54"/>
  <c r="K10" i="54" s="1"/>
  <c r="E10" i="54"/>
  <c r="N10" i="54" s="1"/>
  <c r="H9" i="54"/>
  <c r="E9" i="54"/>
  <c r="N8" i="54"/>
  <c r="K8" i="54"/>
  <c r="J8" i="54"/>
  <c r="H8" i="54"/>
  <c r="O8" i="54" s="1"/>
  <c r="E8" i="54"/>
  <c r="H33" i="53"/>
  <c r="E33" i="53"/>
  <c r="H32" i="53"/>
  <c r="E32" i="53"/>
  <c r="K31" i="53"/>
  <c r="H31" i="53"/>
  <c r="O31" i="53" s="1"/>
  <c r="E31" i="53"/>
  <c r="O30" i="53"/>
  <c r="N30" i="53"/>
  <c r="K30" i="53"/>
  <c r="J30" i="53"/>
  <c r="H30" i="53"/>
  <c r="E30" i="53"/>
  <c r="J29" i="53"/>
  <c r="H29" i="53"/>
  <c r="E29" i="53"/>
  <c r="N29" i="53" s="1"/>
  <c r="K28" i="53"/>
  <c r="J28" i="53"/>
  <c r="H28" i="53"/>
  <c r="O28" i="53" s="1"/>
  <c r="E28" i="53"/>
  <c r="N28" i="53" s="1"/>
  <c r="N26" i="53"/>
  <c r="H26" i="53"/>
  <c r="E26" i="53"/>
  <c r="J26" i="53" s="1"/>
  <c r="K25" i="53"/>
  <c r="J25" i="53"/>
  <c r="H25" i="53"/>
  <c r="O25" i="53" s="1"/>
  <c r="E25" i="53"/>
  <c r="N25" i="53" s="1"/>
  <c r="H24" i="53"/>
  <c r="E24" i="53"/>
  <c r="N23" i="53"/>
  <c r="K23" i="53"/>
  <c r="H23" i="53"/>
  <c r="O23" i="53" s="1"/>
  <c r="E23" i="53"/>
  <c r="J23" i="53" s="1"/>
  <c r="K22" i="53"/>
  <c r="J22" i="53"/>
  <c r="H22" i="53"/>
  <c r="O22" i="53" s="1"/>
  <c r="E22" i="53"/>
  <c r="N22" i="53" s="1"/>
  <c r="H19" i="53"/>
  <c r="E19" i="53"/>
  <c r="J18" i="53"/>
  <c r="H18" i="53"/>
  <c r="E18" i="53"/>
  <c r="N18" i="53" s="1"/>
  <c r="J17" i="53"/>
  <c r="H17" i="53"/>
  <c r="O17" i="53" s="1"/>
  <c r="E17" i="53"/>
  <c r="N17" i="53" s="1"/>
  <c r="K16" i="53"/>
  <c r="J16" i="53"/>
  <c r="H16" i="53"/>
  <c r="O16" i="53" s="1"/>
  <c r="E16" i="53"/>
  <c r="N16" i="53" s="1"/>
  <c r="K15" i="53"/>
  <c r="J15" i="53"/>
  <c r="H15" i="53"/>
  <c r="O15" i="53" s="1"/>
  <c r="E15" i="53"/>
  <c r="N15" i="53" s="1"/>
  <c r="H14" i="53"/>
  <c r="K14" i="53" s="1"/>
  <c r="E14" i="53"/>
  <c r="J13" i="53"/>
  <c r="H13" i="53"/>
  <c r="O13" i="53" s="1"/>
  <c r="E13" i="53"/>
  <c r="N13" i="53" s="1"/>
  <c r="K11" i="53"/>
  <c r="J11" i="53"/>
  <c r="H11" i="53"/>
  <c r="O11" i="53" s="1"/>
  <c r="E11" i="53"/>
  <c r="N11" i="53" s="1"/>
  <c r="N10" i="53"/>
  <c r="H10" i="53"/>
  <c r="E10" i="53"/>
  <c r="J10" i="53" s="1"/>
  <c r="K9" i="53"/>
  <c r="J9" i="53"/>
  <c r="H9" i="53"/>
  <c r="O9" i="53" s="1"/>
  <c r="E9" i="53"/>
  <c r="N9" i="53" s="1"/>
  <c r="H8" i="53"/>
  <c r="E8" i="53"/>
  <c r="H33" i="52"/>
  <c r="E33" i="52"/>
  <c r="O32" i="52"/>
  <c r="J32" i="52"/>
  <c r="H32" i="52"/>
  <c r="K32" i="52" s="1"/>
  <c r="E32" i="52"/>
  <c r="N32" i="52" s="1"/>
  <c r="H31" i="52"/>
  <c r="E31" i="52"/>
  <c r="N30" i="52"/>
  <c r="K30" i="52"/>
  <c r="J30" i="52"/>
  <c r="H30" i="52"/>
  <c r="O30" i="52" s="1"/>
  <c r="E30" i="52"/>
  <c r="N29" i="52"/>
  <c r="K29" i="52"/>
  <c r="J29" i="52"/>
  <c r="H29" i="52"/>
  <c r="O29" i="52" s="1"/>
  <c r="E29" i="52"/>
  <c r="K28" i="52"/>
  <c r="J28" i="52"/>
  <c r="H28" i="52"/>
  <c r="O28" i="52" s="1"/>
  <c r="E28" i="52"/>
  <c r="N28" i="52" s="1"/>
  <c r="N26" i="52"/>
  <c r="K26" i="52"/>
  <c r="H26" i="52"/>
  <c r="O26" i="52" s="1"/>
  <c r="E26" i="52"/>
  <c r="J26" i="52" s="1"/>
  <c r="K25" i="52"/>
  <c r="J25" i="52"/>
  <c r="H25" i="52"/>
  <c r="O25" i="52" s="1"/>
  <c r="E25" i="52"/>
  <c r="N25" i="52" s="1"/>
  <c r="J24" i="52"/>
  <c r="H24" i="52"/>
  <c r="O24" i="52" s="1"/>
  <c r="E24" i="52"/>
  <c r="N24" i="52" s="1"/>
  <c r="K23" i="52"/>
  <c r="J23" i="52"/>
  <c r="H23" i="52"/>
  <c r="O23" i="52" s="1"/>
  <c r="E23" i="52"/>
  <c r="N23" i="52" s="1"/>
  <c r="K22" i="52"/>
  <c r="J22" i="52"/>
  <c r="H22" i="52"/>
  <c r="O22" i="52" s="1"/>
  <c r="E22" i="52"/>
  <c r="N22" i="52" s="1"/>
  <c r="H19" i="52"/>
  <c r="E19" i="52"/>
  <c r="N18" i="52"/>
  <c r="K18" i="52"/>
  <c r="J18" i="52"/>
  <c r="H18" i="52"/>
  <c r="O18" i="52" s="1"/>
  <c r="E18" i="52"/>
  <c r="N17" i="52"/>
  <c r="J17" i="52"/>
  <c r="H17" i="52"/>
  <c r="K17" i="52" s="1"/>
  <c r="E17" i="52"/>
  <c r="K16" i="52"/>
  <c r="J16" i="52"/>
  <c r="H16" i="52"/>
  <c r="O16" i="52" s="1"/>
  <c r="E16" i="52"/>
  <c r="N16" i="52" s="1"/>
  <c r="K15" i="52"/>
  <c r="J15" i="52"/>
  <c r="H15" i="52"/>
  <c r="O15" i="52" s="1"/>
  <c r="E15" i="52"/>
  <c r="N15" i="52" s="1"/>
  <c r="H14" i="52"/>
  <c r="E14" i="52"/>
  <c r="O13" i="52"/>
  <c r="N13" i="52"/>
  <c r="J13" i="52"/>
  <c r="H13" i="52"/>
  <c r="K13" i="52" s="1"/>
  <c r="E13" i="52"/>
  <c r="H11" i="52"/>
  <c r="E11" i="52"/>
  <c r="O10" i="52"/>
  <c r="N10" i="52"/>
  <c r="J10" i="52"/>
  <c r="H10" i="52"/>
  <c r="K10" i="52" s="1"/>
  <c r="E10" i="52"/>
  <c r="N9" i="52"/>
  <c r="J9" i="52"/>
  <c r="H9" i="52"/>
  <c r="K9" i="52" s="1"/>
  <c r="E9" i="52"/>
  <c r="K8" i="52"/>
  <c r="J8" i="52"/>
  <c r="H8" i="52"/>
  <c r="O8" i="52" s="1"/>
  <c r="E8" i="52"/>
  <c r="N8" i="52" s="1"/>
  <c r="N33" i="51"/>
  <c r="K33" i="51"/>
  <c r="J33" i="51"/>
  <c r="H33" i="51"/>
  <c r="O33" i="51" s="1"/>
  <c r="E33" i="51"/>
  <c r="H32" i="51"/>
  <c r="K32" i="51" s="1"/>
  <c r="E32" i="51"/>
  <c r="K31" i="51"/>
  <c r="J31" i="51"/>
  <c r="H31" i="51"/>
  <c r="O31" i="51" s="1"/>
  <c r="E31" i="51"/>
  <c r="N31" i="51" s="1"/>
  <c r="H30" i="51"/>
  <c r="K30" i="51" s="1"/>
  <c r="E30" i="51"/>
  <c r="K29" i="51"/>
  <c r="J29" i="51"/>
  <c r="H29" i="51"/>
  <c r="O29" i="51" s="1"/>
  <c r="E29" i="51"/>
  <c r="N29" i="51" s="1"/>
  <c r="K28" i="51"/>
  <c r="J28" i="51"/>
  <c r="H28" i="51"/>
  <c r="O28" i="51" s="1"/>
  <c r="E28" i="51"/>
  <c r="N28" i="51" s="1"/>
  <c r="O26" i="51"/>
  <c r="H26" i="51"/>
  <c r="K26" i="51" s="1"/>
  <c r="E26" i="51"/>
  <c r="K25" i="51"/>
  <c r="J25" i="51"/>
  <c r="H25" i="51"/>
  <c r="O25" i="51" s="1"/>
  <c r="E25" i="51"/>
  <c r="N25" i="51" s="1"/>
  <c r="O24" i="51"/>
  <c r="N24" i="51"/>
  <c r="J24" i="51"/>
  <c r="H24" i="51"/>
  <c r="K24" i="51" s="1"/>
  <c r="E24" i="51"/>
  <c r="J23" i="51"/>
  <c r="H23" i="51"/>
  <c r="E23" i="51"/>
  <c r="N23" i="51" s="1"/>
  <c r="O22" i="51"/>
  <c r="K22" i="51"/>
  <c r="J22" i="51"/>
  <c r="H22" i="51"/>
  <c r="E22" i="51"/>
  <c r="N22" i="51" s="1"/>
  <c r="H19" i="51"/>
  <c r="E19" i="51"/>
  <c r="N18" i="51"/>
  <c r="H18" i="51"/>
  <c r="K18" i="51" s="1"/>
  <c r="E18" i="51"/>
  <c r="J18" i="51" s="1"/>
  <c r="J17" i="51"/>
  <c r="H17" i="51"/>
  <c r="E17" i="51"/>
  <c r="N17" i="51" s="1"/>
  <c r="O16" i="51"/>
  <c r="K16" i="51"/>
  <c r="J16" i="51"/>
  <c r="H16" i="51"/>
  <c r="E16" i="51"/>
  <c r="N16" i="51" s="1"/>
  <c r="K15" i="51"/>
  <c r="J15" i="51"/>
  <c r="H15" i="51"/>
  <c r="O15" i="51" s="1"/>
  <c r="E15" i="51"/>
  <c r="N15" i="51" s="1"/>
  <c r="O14" i="51"/>
  <c r="H14" i="51"/>
  <c r="K14" i="51" s="1"/>
  <c r="E14" i="51"/>
  <c r="J14" i="51" s="1"/>
  <c r="O13" i="51"/>
  <c r="N13" i="51"/>
  <c r="K13" i="51"/>
  <c r="H13" i="51"/>
  <c r="E13" i="51"/>
  <c r="J13" i="51" s="1"/>
  <c r="H11" i="51"/>
  <c r="O11" i="51" s="1"/>
  <c r="E11" i="51"/>
  <c r="N11" i="51" s="1"/>
  <c r="N10" i="51"/>
  <c r="H10" i="51"/>
  <c r="K10" i="51" s="1"/>
  <c r="E10" i="51"/>
  <c r="J10" i="51" s="1"/>
  <c r="H9" i="51"/>
  <c r="E9" i="51"/>
  <c r="O8" i="51"/>
  <c r="N8" i="51"/>
  <c r="J8" i="51"/>
  <c r="H8" i="51"/>
  <c r="K8" i="51" s="1"/>
  <c r="E8" i="51"/>
  <c r="N33" i="50"/>
  <c r="H33" i="50"/>
  <c r="E33" i="50"/>
  <c r="J33" i="50" s="1"/>
  <c r="N32" i="50"/>
  <c r="K32" i="50"/>
  <c r="J32" i="50"/>
  <c r="H32" i="50"/>
  <c r="O32" i="50" s="1"/>
  <c r="E32" i="50"/>
  <c r="H31" i="50"/>
  <c r="O31" i="50" s="1"/>
  <c r="E31" i="50"/>
  <c r="N31" i="50" s="1"/>
  <c r="O30" i="50"/>
  <c r="K30" i="50"/>
  <c r="J30" i="50"/>
  <c r="H30" i="50"/>
  <c r="E30" i="50"/>
  <c r="N30" i="50" s="1"/>
  <c r="H29" i="50"/>
  <c r="E29" i="50"/>
  <c r="N28" i="50"/>
  <c r="K28" i="50"/>
  <c r="J28" i="50"/>
  <c r="H28" i="50"/>
  <c r="O28" i="50" s="1"/>
  <c r="E28" i="50"/>
  <c r="H26" i="50"/>
  <c r="E26" i="50"/>
  <c r="K25" i="50"/>
  <c r="J25" i="50"/>
  <c r="H25" i="50"/>
  <c r="O25" i="50" s="1"/>
  <c r="E25" i="50"/>
  <c r="N25" i="50" s="1"/>
  <c r="J24" i="50"/>
  <c r="H24" i="50"/>
  <c r="E24" i="50"/>
  <c r="N24" i="50" s="1"/>
  <c r="O23" i="50"/>
  <c r="N23" i="50"/>
  <c r="K23" i="50"/>
  <c r="H23" i="50"/>
  <c r="E23" i="50"/>
  <c r="J23" i="50" s="1"/>
  <c r="O22" i="50"/>
  <c r="K22" i="50"/>
  <c r="J22" i="50"/>
  <c r="H22" i="50"/>
  <c r="E22" i="50"/>
  <c r="N22" i="50" s="1"/>
  <c r="H19" i="50"/>
  <c r="E19" i="50"/>
  <c r="H18" i="50"/>
  <c r="O18" i="50" s="1"/>
  <c r="E18" i="50"/>
  <c r="O17" i="50"/>
  <c r="H17" i="50"/>
  <c r="K17" i="50" s="1"/>
  <c r="E17" i="50"/>
  <c r="J17" i="50" s="1"/>
  <c r="K16" i="50"/>
  <c r="J16" i="50"/>
  <c r="H16" i="50"/>
  <c r="O16" i="50" s="1"/>
  <c r="E16" i="50"/>
  <c r="N16" i="50" s="1"/>
  <c r="K15" i="50"/>
  <c r="J15" i="50"/>
  <c r="H15" i="50"/>
  <c r="O15" i="50" s="1"/>
  <c r="E15" i="50"/>
  <c r="N15" i="50" s="1"/>
  <c r="K14" i="50"/>
  <c r="J14" i="50"/>
  <c r="H14" i="50"/>
  <c r="O14" i="50" s="1"/>
  <c r="E14" i="50"/>
  <c r="N14" i="50" s="1"/>
  <c r="O13" i="50"/>
  <c r="H13" i="50"/>
  <c r="K13" i="50" s="1"/>
  <c r="E13" i="50"/>
  <c r="H11" i="50"/>
  <c r="O11" i="50" s="1"/>
  <c r="E11" i="50"/>
  <c r="N11" i="50" s="1"/>
  <c r="H10" i="50"/>
  <c r="O10" i="50" s="1"/>
  <c r="E10" i="50"/>
  <c r="N10" i="50" s="1"/>
  <c r="K9" i="50"/>
  <c r="H9" i="50"/>
  <c r="O9" i="50" s="1"/>
  <c r="E9" i="50"/>
  <c r="N8" i="50"/>
  <c r="J8" i="50"/>
  <c r="H8" i="50"/>
  <c r="O8" i="50" s="1"/>
  <c r="E8" i="50"/>
  <c r="H33" i="49"/>
  <c r="E33" i="49"/>
  <c r="H32" i="49"/>
  <c r="O32" i="49" s="1"/>
  <c r="E32" i="49"/>
  <c r="J32" i="49" s="1"/>
  <c r="K31" i="49"/>
  <c r="J31" i="49"/>
  <c r="H31" i="49"/>
  <c r="O31" i="49" s="1"/>
  <c r="E31" i="49"/>
  <c r="N31" i="49" s="1"/>
  <c r="O30" i="49"/>
  <c r="N30" i="49"/>
  <c r="K30" i="49"/>
  <c r="J30" i="49"/>
  <c r="H30" i="49"/>
  <c r="E30" i="49"/>
  <c r="K29" i="49"/>
  <c r="J29" i="49"/>
  <c r="H29" i="49"/>
  <c r="O29" i="49" s="1"/>
  <c r="E29" i="49"/>
  <c r="N29" i="49" s="1"/>
  <c r="O28" i="49"/>
  <c r="K28" i="49"/>
  <c r="H28" i="49"/>
  <c r="E28" i="49"/>
  <c r="J28" i="49" s="1"/>
  <c r="H26" i="49"/>
  <c r="E26" i="49"/>
  <c r="K25" i="49"/>
  <c r="J25" i="49"/>
  <c r="H25" i="49"/>
  <c r="O25" i="49" s="1"/>
  <c r="E25" i="49"/>
  <c r="N25" i="49" s="1"/>
  <c r="N24" i="49"/>
  <c r="K24" i="49"/>
  <c r="H24" i="49"/>
  <c r="O24" i="49" s="1"/>
  <c r="E24" i="49"/>
  <c r="J24" i="49" s="1"/>
  <c r="K23" i="49"/>
  <c r="H23" i="49"/>
  <c r="O23" i="49" s="1"/>
  <c r="E23" i="49"/>
  <c r="K22" i="49"/>
  <c r="J22" i="49"/>
  <c r="H22" i="49"/>
  <c r="O22" i="49" s="1"/>
  <c r="E22" i="49"/>
  <c r="N22" i="49" s="1"/>
  <c r="H19" i="49"/>
  <c r="E19" i="49"/>
  <c r="H18" i="49"/>
  <c r="E18" i="49"/>
  <c r="N18" i="49" s="1"/>
  <c r="J17" i="49"/>
  <c r="H17" i="49"/>
  <c r="O17" i="49" s="1"/>
  <c r="E17" i="49"/>
  <c r="N17" i="49" s="1"/>
  <c r="K16" i="49"/>
  <c r="J16" i="49"/>
  <c r="H16" i="49"/>
  <c r="O16" i="49" s="1"/>
  <c r="E16" i="49"/>
  <c r="N16" i="49" s="1"/>
  <c r="N15" i="49"/>
  <c r="K15" i="49"/>
  <c r="J15" i="49"/>
  <c r="H15" i="49"/>
  <c r="O15" i="49" s="1"/>
  <c r="E15" i="49"/>
  <c r="O14" i="49"/>
  <c r="N14" i="49"/>
  <c r="H14" i="49"/>
  <c r="K14" i="49" s="1"/>
  <c r="E14" i="49"/>
  <c r="J14" i="49" s="1"/>
  <c r="J13" i="49"/>
  <c r="H13" i="49"/>
  <c r="E13" i="49"/>
  <c r="N13" i="49" s="1"/>
  <c r="N11" i="49"/>
  <c r="J11" i="49"/>
  <c r="H11" i="49"/>
  <c r="K11" i="49" s="1"/>
  <c r="E11" i="49"/>
  <c r="O10" i="49"/>
  <c r="K10" i="49"/>
  <c r="H10" i="49"/>
  <c r="E10" i="49"/>
  <c r="O9" i="49"/>
  <c r="K9" i="49"/>
  <c r="H9" i="49"/>
  <c r="E9" i="49"/>
  <c r="K8" i="49"/>
  <c r="J8" i="49"/>
  <c r="H8" i="49"/>
  <c r="O8" i="49" s="1"/>
  <c r="E8" i="49"/>
  <c r="N8" i="49" s="1"/>
  <c r="O33" i="48"/>
  <c r="N33" i="48"/>
  <c r="J33" i="48"/>
  <c r="H33" i="48"/>
  <c r="K33" i="48" s="1"/>
  <c r="E33" i="48"/>
  <c r="H32" i="48"/>
  <c r="O32" i="48" s="1"/>
  <c r="E32" i="48"/>
  <c r="O31" i="48"/>
  <c r="H31" i="48"/>
  <c r="K31" i="48" s="1"/>
  <c r="E31" i="48"/>
  <c r="J31" i="48" s="1"/>
  <c r="K30" i="48"/>
  <c r="J30" i="48"/>
  <c r="H30" i="48"/>
  <c r="O30" i="48" s="1"/>
  <c r="E30" i="48"/>
  <c r="N30" i="48" s="1"/>
  <c r="K29" i="48"/>
  <c r="J29" i="48"/>
  <c r="H29" i="48"/>
  <c r="O29" i="48" s="1"/>
  <c r="E29" i="48"/>
  <c r="N29" i="48" s="1"/>
  <c r="K28" i="48"/>
  <c r="J28" i="48"/>
  <c r="H28" i="48"/>
  <c r="O28" i="48" s="1"/>
  <c r="E28" i="48"/>
  <c r="N28" i="48" s="1"/>
  <c r="N26" i="48"/>
  <c r="J26" i="48"/>
  <c r="H26" i="48"/>
  <c r="E26" i="48"/>
  <c r="K25" i="48"/>
  <c r="J25" i="48"/>
  <c r="H25" i="48"/>
  <c r="O25" i="48" s="1"/>
  <c r="E25" i="48"/>
  <c r="N25" i="48" s="1"/>
  <c r="H24" i="48"/>
  <c r="K24" i="48" s="1"/>
  <c r="E24" i="48"/>
  <c r="N24" i="48" s="1"/>
  <c r="H23" i="48"/>
  <c r="E23" i="48"/>
  <c r="N22" i="48"/>
  <c r="K22" i="48"/>
  <c r="J22" i="48"/>
  <c r="H22" i="48"/>
  <c r="O22" i="48" s="1"/>
  <c r="E22" i="48"/>
  <c r="H19" i="48"/>
  <c r="E19" i="48"/>
  <c r="O18" i="48"/>
  <c r="N18" i="48"/>
  <c r="H18" i="48"/>
  <c r="K18" i="48" s="1"/>
  <c r="E18" i="48"/>
  <c r="J18" i="48" s="1"/>
  <c r="H17" i="48"/>
  <c r="O17" i="48" s="1"/>
  <c r="E17" i="48"/>
  <c r="J17" i="48" s="1"/>
  <c r="O16" i="48"/>
  <c r="K16" i="48"/>
  <c r="J16" i="48"/>
  <c r="H16" i="48"/>
  <c r="E16" i="48"/>
  <c r="N16" i="48" s="1"/>
  <c r="K15" i="48"/>
  <c r="J15" i="48"/>
  <c r="H15" i="48"/>
  <c r="O15" i="48" s="1"/>
  <c r="E15" i="48"/>
  <c r="N15" i="48" s="1"/>
  <c r="K14" i="48"/>
  <c r="J14" i="48"/>
  <c r="H14" i="48"/>
  <c r="O14" i="48" s="1"/>
  <c r="E14" i="48"/>
  <c r="N14" i="48" s="1"/>
  <c r="O13" i="48"/>
  <c r="N13" i="48"/>
  <c r="K13" i="48"/>
  <c r="J13" i="48"/>
  <c r="H13" i="48"/>
  <c r="E13" i="48"/>
  <c r="H11" i="48"/>
  <c r="K11" i="48" s="1"/>
  <c r="E11" i="48"/>
  <c r="N11" i="48" s="1"/>
  <c r="O10" i="48"/>
  <c r="N10" i="48"/>
  <c r="K10" i="48"/>
  <c r="H10" i="48"/>
  <c r="E10" i="48"/>
  <c r="J10" i="48" s="1"/>
  <c r="N9" i="48"/>
  <c r="J9" i="48"/>
  <c r="H9" i="48"/>
  <c r="E9" i="48"/>
  <c r="J8" i="48"/>
  <c r="H8" i="48"/>
  <c r="O8" i="48" s="1"/>
  <c r="E8" i="48"/>
  <c r="N8" i="48" s="1"/>
  <c r="N33" i="47"/>
  <c r="K33" i="47"/>
  <c r="H33" i="47"/>
  <c r="O33" i="47" s="1"/>
  <c r="E33" i="47"/>
  <c r="J33" i="47" s="1"/>
  <c r="N32" i="47"/>
  <c r="J32" i="47"/>
  <c r="H32" i="47"/>
  <c r="E32" i="47"/>
  <c r="J31" i="47"/>
  <c r="H31" i="47"/>
  <c r="O31" i="47" s="1"/>
  <c r="E31" i="47"/>
  <c r="N31" i="47" s="1"/>
  <c r="O30" i="47"/>
  <c r="K30" i="47"/>
  <c r="J30" i="47"/>
  <c r="H30" i="47"/>
  <c r="E30" i="47"/>
  <c r="N30" i="47" s="1"/>
  <c r="O29" i="47"/>
  <c r="N29" i="47"/>
  <c r="K29" i="47"/>
  <c r="J29" i="47"/>
  <c r="H29" i="47"/>
  <c r="E29" i="47"/>
  <c r="K28" i="47"/>
  <c r="J28" i="47"/>
  <c r="H28" i="47"/>
  <c r="O28" i="47" s="1"/>
  <c r="E28" i="47"/>
  <c r="N28" i="47" s="1"/>
  <c r="H26" i="47"/>
  <c r="K26" i="47" s="1"/>
  <c r="E26" i="47"/>
  <c r="N26" i="47" s="1"/>
  <c r="K25" i="47"/>
  <c r="J25" i="47"/>
  <c r="H25" i="47"/>
  <c r="O25" i="47" s="1"/>
  <c r="E25" i="47"/>
  <c r="N25" i="47" s="1"/>
  <c r="N24" i="47"/>
  <c r="J24" i="47"/>
  <c r="H24" i="47"/>
  <c r="E24" i="47"/>
  <c r="J23" i="47"/>
  <c r="H23" i="47"/>
  <c r="E23" i="47"/>
  <c r="N23" i="47" s="1"/>
  <c r="O22" i="47"/>
  <c r="K22" i="47"/>
  <c r="J22" i="47"/>
  <c r="H22" i="47"/>
  <c r="E22" i="47"/>
  <c r="N22" i="47" s="1"/>
  <c r="H19" i="47"/>
  <c r="E19" i="47"/>
  <c r="O18" i="47"/>
  <c r="H18" i="47"/>
  <c r="K18" i="47" s="1"/>
  <c r="E18" i="47"/>
  <c r="H17" i="47"/>
  <c r="E17" i="47"/>
  <c r="N16" i="47"/>
  <c r="K16" i="47"/>
  <c r="J16" i="47"/>
  <c r="H16" i="47"/>
  <c r="O16" i="47" s="1"/>
  <c r="E16" i="47"/>
  <c r="K15" i="47"/>
  <c r="J15" i="47"/>
  <c r="H15" i="47"/>
  <c r="O15" i="47" s="1"/>
  <c r="E15" i="47"/>
  <c r="N15" i="47" s="1"/>
  <c r="H14" i="47"/>
  <c r="K14" i="47" s="1"/>
  <c r="E14" i="47"/>
  <c r="H13" i="47"/>
  <c r="O13" i="47" s="1"/>
  <c r="E13" i="47"/>
  <c r="J13" i="47" s="1"/>
  <c r="H11" i="47"/>
  <c r="E11" i="47"/>
  <c r="N11" i="47" s="1"/>
  <c r="H10" i="47"/>
  <c r="K10" i="47" s="1"/>
  <c r="E10" i="47"/>
  <c r="O9" i="47"/>
  <c r="N9" i="47"/>
  <c r="H9" i="47"/>
  <c r="K9" i="47" s="1"/>
  <c r="E9" i="47"/>
  <c r="J9" i="47" s="1"/>
  <c r="H8" i="47"/>
  <c r="O8" i="47" s="1"/>
  <c r="E8" i="47"/>
  <c r="O33" i="46"/>
  <c r="H33" i="46"/>
  <c r="K33" i="46" s="1"/>
  <c r="E33" i="46"/>
  <c r="H32" i="46"/>
  <c r="E32" i="46"/>
  <c r="N31" i="46"/>
  <c r="H31" i="46"/>
  <c r="O31" i="46" s="1"/>
  <c r="E31" i="46"/>
  <c r="J31" i="46" s="1"/>
  <c r="K30" i="46"/>
  <c r="H30" i="46"/>
  <c r="O30" i="46" s="1"/>
  <c r="E30" i="46"/>
  <c r="O29" i="46"/>
  <c r="H29" i="46"/>
  <c r="K29" i="46" s="1"/>
  <c r="E29" i="46"/>
  <c r="K28" i="46"/>
  <c r="J28" i="46"/>
  <c r="H28" i="46"/>
  <c r="O28" i="46" s="1"/>
  <c r="E28" i="46"/>
  <c r="N28" i="46" s="1"/>
  <c r="H26" i="46"/>
  <c r="E26" i="46"/>
  <c r="N26" i="46" s="1"/>
  <c r="K25" i="46"/>
  <c r="J25" i="46"/>
  <c r="H25" i="46"/>
  <c r="O25" i="46" s="1"/>
  <c r="E25" i="46"/>
  <c r="N25" i="46" s="1"/>
  <c r="O24" i="46"/>
  <c r="N24" i="46"/>
  <c r="K24" i="46"/>
  <c r="H24" i="46"/>
  <c r="E24" i="46"/>
  <c r="J24" i="46" s="1"/>
  <c r="N23" i="46"/>
  <c r="J23" i="46"/>
  <c r="H23" i="46"/>
  <c r="O23" i="46" s="1"/>
  <c r="E23" i="46"/>
  <c r="K22" i="46"/>
  <c r="J22" i="46"/>
  <c r="H22" i="46"/>
  <c r="O22" i="46" s="1"/>
  <c r="E22" i="46"/>
  <c r="N22" i="46" s="1"/>
  <c r="H19" i="46"/>
  <c r="E19" i="46"/>
  <c r="J18" i="46"/>
  <c r="H18" i="46"/>
  <c r="O18" i="46" s="1"/>
  <c r="E18" i="46"/>
  <c r="N18" i="46" s="1"/>
  <c r="O17" i="46"/>
  <c r="H17" i="46"/>
  <c r="K17" i="46" s="1"/>
  <c r="E17" i="46"/>
  <c r="O16" i="46"/>
  <c r="N16" i="46"/>
  <c r="K16" i="46"/>
  <c r="H16" i="46"/>
  <c r="E16" i="46"/>
  <c r="J16" i="46" s="1"/>
  <c r="K15" i="46"/>
  <c r="J15" i="46"/>
  <c r="H15" i="46"/>
  <c r="O15" i="46" s="1"/>
  <c r="E15" i="46"/>
  <c r="N15" i="46" s="1"/>
  <c r="H14" i="46"/>
  <c r="O14" i="46" s="1"/>
  <c r="E14" i="46"/>
  <c r="N14" i="46" s="1"/>
  <c r="O13" i="46"/>
  <c r="H13" i="46"/>
  <c r="K13" i="46" s="1"/>
  <c r="E13" i="46"/>
  <c r="N11" i="46"/>
  <c r="K11" i="46"/>
  <c r="H11" i="46"/>
  <c r="O11" i="46" s="1"/>
  <c r="E11" i="46"/>
  <c r="J11" i="46" s="1"/>
  <c r="H10" i="46"/>
  <c r="E10" i="46"/>
  <c r="O9" i="46"/>
  <c r="H9" i="46"/>
  <c r="K9" i="46" s="1"/>
  <c r="E9" i="46"/>
  <c r="H8" i="46"/>
  <c r="E8" i="46"/>
  <c r="J33" i="45"/>
  <c r="H33" i="45"/>
  <c r="O33" i="45" s="1"/>
  <c r="E33" i="45"/>
  <c r="N33" i="45" s="1"/>
  <c r="H32" i="45"/>
  <c r="K32" i="45" s="1"/>
  <c r="E32" i="45"/>
  <c r="N31" i="45"/>
  <c r="K31" i="45"/>
  <c r="H31" i="45"/>
  <c r="O31" i="45" s="1"/>
  <c r="E31" i="45"/>
  <c r="J31" i="45" s="1"/>
  <c r="K30" i="45"/>
  <c r="J30" i="45"/>
  <c r="H30" i="45"/>
  <c r="O30" i="45" s="1"/>
  <c r="E30" i="45"/>
  <c r="N30" i="45" s="1"/>
  <c r="K29" i="45"/>
  <c r="J29" i="45"/>
  <c r="H29" i="45"/>
  <c r="O29" i="45" s="1"/>
  <c r="E29" i="45"/>
  <c r="N29" i="45" s="1"/>
  <c r="K28" i="45"/>
  <c r="J28" i="45"/>
  <c r="H28" i="45"/>
  <c r="O28" i="45" s="1"/>
  <c r="E28" i="45"/>
  <c r="N28" i="45" s="1"/>
  <c r="N26" i="45"/>
  <c r="J26" i="45"/>
  <c r="H26" i="45"/>
  <c r="O26" i="45" s="1"/>
  <c r="E26" i="45"/>
  <c r="K25" i="45"/>
  <c r="J25" i="45"/>
  <c r="H25" i="45"/>
  <c r="O25" i="45" s="1"/>
  <c r="E25" i="45"/>
  <c r="N25" i="45" s="1"/>
  <c r="H24" i="45"/>
  <c r="K24" i="45" s="1"/>
  <c r="E24" i="45"/>
  <c r="K23" i="45"/>
  <c r="J23" i="45"/>
  <c r="H23" i="45"/>
  <c r="O23" i="45" s="1"/>
  <c r="E23" i="45"/>
  <c r="N23" i="45" s="1"/>
  <c r="K22" i="45"/>
  <c r="J22" i="45"/>
  <c r="H22" i="45"/>
  <c r="O22" i="45" s="1"/>
  <c r="E22" i="45"/>
  <c r="N22" i="45" s="1"/>
  <c r="H19" i="45"/>
  <c r="E19" i="45"/>
  <c r="K18" i="45"/>
  <c r="H18" i="45"/>
  <c r="O18" i="45" s="1"/>
  <c r="E18" i="45"/>
  <c r="O17" i="45"/>
  <c r="K17" i="45"/>
  <c r="H17" i="45"/>
  <c r="E17" i="45"/>
  <c r="N17" i="45" s="1"/>
  <c r="H16" i="45"/>
  <c r="O16" i="45" s="1"/>
  <c r="E16" i="45"/>
  <c r="K15" i="45"/>
  <c r="J15" i="45"/>
  <c r="H15" i="45"/>
  <c r="O15" i="45" s="1"/>
  <c r="E15" i="45"/>
  <c r="N15" i="45" s="1"/>
  <c r="H14" i="45"/>
  <c r="E14" i="45"/>
  <c r="H13" i="45"/>
  <c r="O13" i="45" s="1"/>
  <c r="E13" i="45"/>
  <c r="O11" i="45"/>
  <c r="H11" i="45"/>
  <c r="K11" i="45" s="1"/>
  <c r="E11" i="45"/>
  <c r="N10" i="45"/>
  <c r="J10" i="45"/>
  <c r="H10" i="45"/>
  <c r="O10" i="45" s="1"/>
  <c r="E10" i="45"/>
  <c r="H9" i="45"/>
  <c r="O9" i="45" s="1"/>
  <c r="E9" i="45"/>
  <c r="N9" i="45" s="1"/>
  <c r="H8" i="45"/>
  <c r="E8" i="45"/>
  <c r="O33" i="44"/>
  <c r="H33" i="44"/>
  <c r="K33" i="44" s="1"/>
  <c r="E33" i="44"/>
  <c r="N33" i="44" s="1"/>
  <c r="J32" i="44"/>
  <c r="H32" i="44"/>
  <c r="E32" i="44"/>
  <c r="N32" i="44" s="1"/>
  <c r="K31" i="44"/>
  <c r="J31" i="44"/>
  <c r="H31" i="44"/>
  <c r="O31" i="44" s="1"/>
  <c r="E31" i="44"/>
  <c r="N31" i="44" s="1"/>
  <c r="N30" i="44"/>
  <c r="K30" i="44"/>
  <c r="J30" i="44"/>
  <c r="H30" i="44"/>
  <c r="O30" i="44" s="1"/>
  <c r="E30" i="44"/>
  <c r="K29" i="44"/>
  <c r="J29" i="44"/>
  <c r="H29" i="44"/>
  <c r="O29" i="44" s="1"/>
  <c r="E29" i="44"/>
  <c r="N29" i="44" s="1"/>
  <c r="H28" i="44"/>
  <c r="O28" i="44" s="1"/>
  <c r="E28" i="44"/>
  <c r="H26" i="44"/>
  <c r="E26" i="44"/>
  <c r="N25" i="44"/>
  <c r="K25" i="44"/>
  <c r="J25" i="44"/>
  <c r="H25" i="44"/>
  <c r="O25" i="44" s="1"/>
  <c r="E25" i="44"/>
  <c r="H24" i="44"/>
  <c r="O24" i="44" s="1"/>
  <c r="E24" i="44"/>
  <c r="N24" i="44" s="1"/>
  <c r="H23" i="44"/>
  <c r="E23" i="44"/>
  <c r="N22" i="44"/>
  <c r="K22" i="44"/>
  <c r="J22" i="44"/>
  <c r="H22" i="44"/>
  <c r="O22" i="44" s="1"/>
  <c r="E22" i="44"/>
  <c r="H19" i="44"/>
  <c r="E19" i="44"/>
  <c r="O18" i="44"/>
  <c r="H18" i="44"/>
  <c r="K18" i="44" s="1"/>
  <c r="E18" i="44"/>
  <c r="J18" i="44" s="1"/>
  <c r="H17" i="44"/>
  <c r="E17" i="44"/>
  <c r="K16" i="44"/>
  <c r="J16" i="44"/>
  <c r="H16" i="44"/>
  <c r="O16" i="44" s="1"/>
  <c r="E16" i="44"/>
  <c r="N16" i="44" s="1"/>
  <c r="K15" i="44"/>
  <c r="J15" i="44"/>
  <c r="H15" i="44"/>
  <c r="O15" i="44" s="1"/>
  <c r="E15" i="44"/>
  <c r="N15" i="44" s="1"/>
  <c r="N14" i="44"/>
  <c r="H14" i="44"/>
  <c r="O14" i="44" s="1"/>
  <c r="E14" i="44"/>
  <c r="J14" i="44" s="1"/>
  <c r="J13" i="44"/>
  <c r="H13" i="44"/>
  <c r="O13" i="44" s="1"/>
  <c r="E13" i="44"/>
  <c r="N13" i="44" s="1"/>
  <c r="H11" i="44"/>
  <c r="O11" i="44" s="1"/>
  <c r="E11" i="44"/>
  <c r="O10" i="44"/>
  <c r="H10" i="44"/>
  <c r="K10" i="44" s="1"/>
  <c r="E10" i="44"/>
  <c r="O9" i="44"/>
  <c r="N9" i="44"/>
  <c r="J9" i="44"/>
  <c r="H9" i="44"/>
  <c r="K9" i="44" s="1"/>
  <c r="E9" i="44"/>
  <c r="K8" i="44"/>
  <c r="J8" i="44"/>
  <c r="H8" i="44"/>
  <c r="O8" i="44" s="1"/>
  <c r="E8" i="44"/>
  <c r="N8" i="44" s="1"/>
  <c r="H33" i="43"/>
  <c r="E33" i="43"/>
  <c r="J33" i="43" s="1"/>
  <c r="H32" i="43"/>
  <c r="O32" i="43" s="1"/>
  <c r="E32" i="43"/>
  <c r="O31" i="43"/>
  <c r="H31" i="43"/>
  <c r="K31" i="43" s="1"/>
  <c r="E31" i="43"/>
  <c r="N31" i="43" s="1"/>
  <c r="K30" i="43"/>
  <c r="J30" i="43"/>
  <c r="H30" i="43"/>
  <c r="O30" i="43" s="1"/>
  <c r="E30" i="43"/>
  <c r="N30" i="43" s="1"/>
  <c r="K29" i="43"/>
  <c r="H29" i="43"/>
  <c r="O29" i="43" s="1"/>
  <c r="E29" i="43"/>
  <c r="J29" i="43" s="1"/>
  <c r="K28" i="43"/>
  <c r="J28" i="43"/>
  <c r="H28" i="43"/>
  <c r="O28" i="43" s="1"/>
  <c r="E28" i="43"/>
  <c r="N28" i="43" s="1"/>
  <c r="H26" i="43"/>
  <c r="O26" i="43" s="1"/>
  <c r="E26" i="43"/>
  <c r="N26" i="43" s="1"/>
  <c r="O25" i="43"/>
  <c r="K25" i="43"/>
  <c r="J25" i="43"/>
  <c r="H25" i="43"/>
  <c r="E25" i="43"/>
  <c r="N25" i="43" s="1"/>
  <c r="O24" i="43"/>
  <c r="N24" i="43"/>
  <c r="J24" i="43"/>
  <c r="H24" i="43"/>
  <c r="K24" i="43" s="1"/>
  <c r="E24" i="43"/>
  <c r="J23" i="43"/>
  <c r="H23" i="43"/>
  <c r="E23" i="43"/>
  <c r="N23" i="43" s="1"/>
  <c r="K22" i="43"/>
  <c r="J22" i="43"/>
  <c r="H22" i="43"/>
  <c r="O22" i="43" s="1"/>
  <c r="E22" i="43"/>
  <c r="N22" i="43" s="1"/>
  <c r="H19" i="43"/>
  <c r="E19" i="43"/>
  <c r="H18" i="43"/>
  <c r="O18" i="43" s="1"/>
  <c r="E18" i="43"/>
  <c r="N18" i="43" s="1"/>
  <c r="O17" i="43"/>
  <c r="N17" i="43"/>
  <c r="K17" i="43"/>
  <c r="H17" i="43"/>
  <c r="E17" i="43"/>
  <c r="J17" i="43" s="1"/>
  <c r="N16" i="43"/>
  <c r="J16" i="43"/>
  <c r="H16" i="43"/>
  <c r="O16" i="43" s="1"/>
  <c r="E16" i="43"/>
  <c r="K15" i="43"/>
  <c r="J15" i="43"/>
  <c r="H15" i="43"/>
  <c r="O15" i="43" s="1"/>
  <c r="E15" i="43"/>
  <c r="N15" i="43" s="1"/>
  <c r="O14" i="43"/>
  <c r="K14" i="43"/>
  <c r="H14" i="43"/>
  <c r="E14" i="43"/>
  <c r="N14" i="43" s="1"/>
  <c r="H13" i="43"/>
  <c r="O13" i="43" s="1"/>
  <c r="E13" i="43"/>
  <c r="N11" i="43"/>
  <c r="H11" i="43"/>
  <c r="E11" i="43"/>
  <c r="J11" i="43" s="1"/>
  <c r="H10" i="43"/>
  <c r="E10" i="43"/>
  <c r="N10" i="43" s="1"/>
  <c r="H9" i="43"/>
  <c r="O9" i="43" s="1"/>
  <c r="E9" i="43"/>
  <c r="J9" i="43" s="1"/>
  <c r="O8" i="43"/>
  <c r="N8" i="43"/>
  <c r="H8" i="43"/>
  <c r="K8" i="43" s="1"/>
  <c r="E8" i="43"/>
  <c r="J8" i="43" s="1"/>
  <c r="H33" i="42"/>
  <c r="O33" i="42" s="1"/>
  <c r="E33" i="42"/>
  <c r="K32" i="42"/>
  <c r="H32" i="42"/>
  <c r="O32" i="42" s="1"/>
  <c r="E32" i="42"/>
  <c r="N32" i="42" s="1"/>
  <c r="O31" i="42"/>
  <c r="H31" i="42"/>
  <c r="K31" i="42" s="1"/>
  <c r="E31" i="42"/>
  <c r="J31" i="42" s="1"/>
  <c r="K30" i="42"/>
  <c r="J30" i="42"/>
  <c r="H30" i="42"/>
  <c r="O30" i="42" s="1"/>
  <c r="E30" i="42"/>
  <c r="N30" i="42" s="1"/>
  <c r="H29" i="42"/>
  <c r="O29" i="42" s="1"/>
  <c r="E29" i="42"/>
  <c r="K28" i="42"/>
  <c r="J28" i="42"/>
  <c r="H28" i="42"/>
  <c r="O28" i="42" s="1"/>
  <c r="E28" i="42"/>
  <c r="N28" i="42" s="1"/>
  <c r="O26" i="42"/>
  <c r="N26" i="42"/>
  <c r="K26" i="42"/>
  <c r="J26" i="42"/>
  <c r="H26" i="42"/>
  <c r="E26" i="42"/>
  <c r="K25" i="42"/>
  <c r="J25" i="42"/>
  <c r="H25" i="42"/>
  <c r="O25" i="42" s="1"/>
  <c r="E25" i="42"/>
  <c r="N25" i="42" s="1"/>
  <c r="H24" i="42"/>
  <c r="O24" i="42" s="1"/>
  <c r="E24" i="42"/>
  <c r="N24" i="42" s="1"/>
  <c r="K23" i="42"/>
  <c r="H23" i="42"/>
  <c r="O23" i="42" s="1"/>
  <c r="E23" i="42"/>
  <c r="J23" i="42" s="1"/>
  <c r="O22" i="42"/>
  <c r="K22" i="42"/>
  <c r="J22" i="42"/>
  <c r="H22" i="42"/>
  <c r="E22" i="42"/>
  <c r="N22" i="42" s="1"/>
  <c r="H19" i="42"/>
  <c r="E19" i="42"/>
  <c r="O18" i="42"/>
  <c r="K18" i="42"/>
  <c r="H18" i="42"/>
  <c r="E18" i="42"/>
  <c r="J17" i="42"/>
  <c r="H17" i="42"/>
  <c r="O17" i="42" s="1"/>
  <c r="E17" i="42"/>
  <c r="N17" i="42" s="1"/>
  <c r="H16" i="42"/>
  <c r="O16" i="42" s="1"/>
  <c r="E16" i="42"/>
  <c r="K15" i="42"/>
  <c r="J15" i="42"/>
  <c r="H15" i="42"/>
  <c r="O15" i="42" s="1"/>
  <c r="E15" i="42"/>
  <c r="N15" i="42" s="1"/>
  <c r="H14" i="42"/>
  <c r="E14" i="42"/>
  <c r="H13" i="42"/>
  <c r="O13" i="42" s="1"/>
  <c r="E13" i="42"/>
  <c r="N13" i="42" s="1"/>
  <c r="O11" i="42"/>
  <c r="N11" i="42"/>
  <c r="H11" i="42"/>
  <c r="K11" i="42" s="1"/>
  <c r="E11" i="42"/>
  <c r="J11" i="42" s="1"/>
  <c r="O10" i="42"/>
  <c r="N10" i="42"/>
  <c r="K10" i="42"/>
  <c r="H10" i="42"/>
  <c r="E10" i="42"/>
  <c r="J10" i="42" s="1"/>
  <c r="H9" i="42"/>
  <c r="O9" i="42" s="1"/>
  <c r="E9" i="42"/>
  <c r="N9" i="42" s="1"/>
  <c r="H8" i="42"/>
  <c r="O8" i="42" s="1"/>
  <c r="E8" i="42"/>
  <c r="O33" i="41"/>
  <c r="N33" i="41"/>
  <c r="K33" i="41"/>
  <c r="J33" i="41"/>
  <c r="H33" i="41"/>
  <c r="E33" i="41"/>
  <c r="K32" i="41"/>
  <c r="H32" i="41"/>
  <c r="O32" i="41" s="1"/>
  <c r="E32" i="41"/>
  <c r="N32" i="41" s="1"/>
  <c r="H31" i="41"/>
  <c r="O31" i="41" s="1"/>
  <c r="E31" i="41"/>
  <c r="O30" i="41"/>
  <c r="K30" i="41"/>
  <c r="J30" i="41"/>
  <c r="H30" i="41"/>
  <c r="E30" i="41"/>
  <c r="N30" i="41" s="1"/>
  <c r="O29" i="41"/>
  <c r="K29" i="41"/>
  <c r="H29" i="41"/>
  <c r="E29" i="41"/>
  <c r="K28" i="41"/>
  <c r="J28" i="41"/>
  <c r="H28" i="41"/>
  <c r="O28" i="41" s="1"/>
  <c r="E28" i="41"/>
  <c r="N28" i="41" s="1"/>
  <c r="O26" i="41"/>
  <c r="H26" i="41"/>
  <c r="K26" i="41" s="1"/>
  <c r="E26" i="41"/>
  <c r="O25" i="41"/>
  <c r="N25" i="41"/>
  <c r="K25" i="41"/>
  <c r="J25" i="41"/>
  <c r="H25" i="41"/>
  <c r="E25" i="41"/>
  <c r="H24" i="41"/>
  <c r="E24" i="41"/>
  <c r="H23" i="41"/>
  <c r="E23" i="41"/>
  <c r="N23" i="41" s="1"/>
  <c r="N22" i="41"/>
  <c r="K22" i="41"/>
  <c r="J22" i="41"/>
  <c r="H22" i="41"/>
  <c r="O22" i="41" s="1"/>
  <c r="E22" i="41"/>
  <c r="H19" i="41"/>
  <c r="E19" i="41"/>
  <c r="H18" i="41"/>
  <c r="E18" i="41"/>
  <c r="J18" i="41" s="1"/>
  <c r="N17" i="41"/>
  <c r="K17" i="41"/>
  <c r="J17" i="41"/>
  <c r="H17" i="41"/>
  <c r="O17" i="41" s="1"/>
  <c r="E17" i="41"/>
  <c r="N16" i="41"/>
  <c r="H16" i="41"/>
  <c r="E16" i="41"/>
  <c r="J16" i="41" s="1"/>
  <c r="K15" i="41"/>
  <c r="J15" i="41"/>
  <c r="H15" i="41"/>
  <c r="O15" i="41" s="1"/>
  <c r="E15" i="41"/>
  <c r="N15" i="41" s="1"/>
  <c r="O14" i="41"/>
  <c r="H14" i="41"/>
  <c r="K14" i="41" s="1"/>
  <c r="E14" i="41"/>
  <c r="O13" i="41"/>
  <c r="N13" i="41"/>
  <c r="J13" i="41"/>
  <c r="H13" i="41"/>
  <c r="K13" i="41" s="1"/>
  <c r="E13" i="41"/>
  <c r="H11" i="41"/>
  <c r="E11" i="41"/>
  <c r="N11" i="41" s="1"/>
  <c r="O10" i="41"/>
  <c r="H10" i="41"/>
  <c r="K10" i="41" s="1"/>
  <c r="E10" i="41"/>
  <c r="J10" i="41" s="1"/>
  <c r="H9" i="41"/>
  <c r="E9" i="41"/>
  <c r="J9" i="41" s="1"/>
  <c r="H8" i="41"/>
  <c r="O8" i="41" s="1"/>
  <c r="E8" i="41"/>
  <c r="N8" i="41" s="1"/>
  <c r="H33" i="40"/>
  <c r="E33" i="40"/>
  <c r="J33" i="40" s="1"/>
  <c r="N32" i="40"/>
  <c r="K32" i="40"/>
  <c r="J32" i="40"/>
  <c r="H32" i="40"/>
  <c r="O32" i="40" s="1"/>
  <c r="E32" i="40"/>
  <c r="N31" i="40"/>
  <c r="H31" i="40"/>
  <c r="E31" i="40"/>
  <c r="J31" i="40" s="1"/>
  <c r="K30" i="40"/>
  <c r="J30" i="40"/>
  <c r="H30" i="40"/>
  <c r="O30" i="40" s="1"/>
  <c r="E30" i="40"/>
  <c r="N30" i="40" s="1"/>
  <c r="O29" i="40"/>
  <c r="H29" i="40"/>
  <c r="K29" i="40" s="1"/>
  <c r="E29" i="40"/>
  <c r="O28" i="40"/>
  <c r="N28" i="40"/>
  <c r="J28" i="40"/>
  <c r="H28" i="40"/>
  <c r="K28" i="40" s="1"/>
  <c r="E28" i="40"/>
  <c r="H26" i="40"/>
  <c r="E26" i="40"/>
  <c r="N26" i="40" s="1"/>
  <c r="O25" i="40"/>
  <c r="K25" i="40"/>
  <c r="J25" i="40"/>
  <c r="H25" i="40"/>
  <c r="E25" i="40"/>
  <c r="N25" i="40" s="1"/>
  <c r="J24" i="40"/>
  <c r="H24" i="40"/>
  <c r="E24" i="40"/>
  <c r="N24" i="40" s="1"/>
  <c r="N23" i="40"/>
  <c r="J23" i="40"/>
  <c r="H23" i="40"/>
  <c r="E23" i="40"/>
  <c r="H22" i="40"/>
  <c r="O22" i="40" s="1"/>
  <c r="E22" i="40"/>
  <c r="N22" i="40" s="1"/>
  <c r="H19" i="40"/>
  <c r="E19" i="40"/>
  <c r="H18" i="40"/>
  <c r="E18" i="40"/>
  <c r="N18" i="40" s="1"/>
  <c r="H17" i="40"/>
  <c r="K17" i="40" s="1"/>
  <c r="E17" i="40"/>
  <c r="O16" i="40"/>
  <c r="N16" i="40"/>
  <c r="K16" i="40"/>
  <c r="J16" i="40"/>
  <c r="H16" i="40"/>
  <c r="E16" i="40"/>
  <c r="O15" i="40"/>
  <c r="K15" i="40"/>
  <c r="J15" i="40"/>
  <c r="H15" i="40"/>
  <c r="E15" i="40"/>
  <c r="N15" i="40" s="1"/>
  <c r="H14" i="40"/>
  <c r="O14" i="40" s="1"/>
  <c r="E14" i="40"/>
  <c r="N14" i="40" s="1"/>
  <c r="H13" i="40"/>
  <c r="E13" i="40"/>
  <c r="J13" i="40" s="1"/>
  <c r="H11" i="40"/>
  <c r="O11" i="40" s="1"/>
  <c r="E11" i="40"/>
  <c r="N11" i="40" s="1"/>
  <c r="H10" i="40"/>
  <c r="E10" i="40"/>
  <c r="N10" i="40" s="1"/>
  <c r="H9" i="40"/>
  <c r="K9" i="40" s="1"/>
  <c r="E9" i="40"/>
  <c r="O8" i="40"/>
  <c r="N8" i="40"/>
  <c r="K8" i="40"/>
  <c r="J8" i="40"/>
  <c r="H8" i="40"/>
  <c r="E8" i="40"/>
  <c r="H33" i="39"/>
  <c r="O33" i="39" s="1"/>
  <c r="E33" i="39"/>
  <c r="N33" i="39" s="1"/>
  <c r="O32" i="39"/>
  <c r="H32" i="39"/>
  <c r="K32" i="39" s="1"/>
  <c r="E32" i="39"/>
  <c r="J32" i="39" s="1"/>
  <c r="H31" i="39"/>
  <c r="E31" i="39"/>
  <c r="N31" i="39" s="1"/>
  <c r="K30" i="39"/>
  <c r="J30" i="39"/>
  <c r="H30" i="39"/>
  <c r="O30" i="39" s="1"/>
  <c r="E30" i="39"/>
  <c r="N30" i="39" s="1"/>
  <c r="K29" i="39"/>
  <c r="J29" i="39"/>
  <c r="H29" i="39"/>
  <c r="O29" i="39" s="1"/>
  <c r="E29" i="39"/>
  <c r="N29" i="39" s="1"/>
  <c r="N28" i="39"/>
  <c r="K28" i="39"/>
  <c r="J28" i="39"/>
  <c r="H28" i="39"/>
  <c r="O28" i="39" s="1"/>
  <c r="E28" i="39"/>
  <c r="H26" i="39"/>
  <c r="K26" i="39" s="1"/>
  <c r="E26" i="39"/>
  <c r="N26" i="39" s="1"/>
  <c r="K25" i="39"/>
  <c r="J25" i="39"/>
  <c r="H25" i="39"/>
  <c r="O25" i="39" s="1"/>
  <c r="E25" i="39"/>
  <c r="N25" i="39" s="1"/>
  <c r="H24" i="39"/>
  <c r="K24" i="39" s="1"/>
  <c r="E24" i="39"/>
  <c r="J24" i="39" s="1"/>
  <c r="O23" i="39"/>
  <c r="N23" i="39"/>
  <c r="J23" i="39"/>
  <c r="H23" i="39"/>
  <c r="K23" i="39" s="1"/>
  <c r="E23" i="39"/>
  <c r="K22" i="39"/>
  <c r="J22" i="39"/>
  <c r="H22" i="39"/>
  <c r="O22" i="39" s="1"/>
  <c r="E22" i="39"/>
  <c r="N22" i="39" s="1"/>
  <c r="H19" i="39"/>
  <c r="E19" i="39"/>
  <c r="H18" i="39"/>
  <c r="O18" i="39" s="1"/>
  <c r="E18" i="39"/>
  <c r="H17" i="39"/>
  <c r="O17" i="39" s="1"/>
  <c r="E17" i="39"/>
  <c r="N17" i="39" s="1"/>
  <c r="K16" i="39"/>
  <c r="J16" i="39"/>
  <c r="H16" i="39"/>
  <c r="O16" i="39" s="1"/>
  <c r="E16" i="39"/>
  <c r="N16" i="39" s="1"/>
  <c r="K15" i="39"/>
  <c r="J15" i="39"/>
  <c r="H15" i="39"/>
  <c r="O15" i="39" s="1"/>
  <c r="E15" i="39"/>
  <c r="N15" i="39" s="1"/>
  <c r="O14" i="39"/>
  <c r="K14" i="39"/>
  <c r="J14" i="39"/>
  <c r="H14" i="39"/>
  <c r="E14" i="39"/>
  <c r="N14" i="39" s="1"/>
  <c r="H13" i="39"/>
  <c r="E13" i="39"/>
  <c r="O11" i="39"/>
  <c r="J11" i="39"/>
  <c r="H11" i="39"/>
  <c r="K11" i="39" s="1"/>
  <c r="E11" i="39"/>
  <c r="N11" i="39" s="1"/>
  <c r="O10" i="39"/>
  <c r="N10" i="39"/>
  <c r="K10" i="39"/>
  <c r="H10" i="39"/>
  <c r="E10" i="39"/>
  <c r="J10" i="39" s="1"/>
  <c r="J9" i="39"/>
  <c r="H9" i="39"/>
  <c r="O9" i="39" s="1"/>
  <c r="E9" i="39"/>
  <c r="N9" i="39" s="1"/>
  <c r="H8" i="39"/>
  <c r="E8" i="39"/>
  <c r="J8" i="39" s="1"/>
  <c r="H33" i="38"/>
  <c r="O33" i="38" s="1"/>
  <c r="E33" i="38"/>
  <c r="K32" i="38"/>
  <c r="H32" i="38"/>
  <c r="O32" i="38" s="1"/>
  <c r="E32" i="38"/>
  <c r="N32" i="38" s="1"/>
  <c r="K31" i="38"/>
  <c r="J31" i="38"/>
  <c r="H31" i="38"/>
  <c r="O31" i="38" s="1"/>
  <c r="E31" i="38"/>
  <c r="N31" i="38" s="1"/>
  <c r="O30" i="38"/>
  <c r="N30" i="38"/>
  <c r="K30" i="38"/>
  <c r="J30" i="38"/>
  <c r="H30" i="38"/>
  <c r="E30" i="38"/>
  <c r="K29" i="38"/>
  <c r="J29" i="38"/>
  <c r="H29" i="38"/>
  <c r="O29" i="38" s="1"/>
  <c r="E29" i="38"/>
  <c r="N29" i="38" s="1"/>
  <c r="J28" i="38"/>
  <c r="H28" i="38"/>
  <c r="E28" i="38"/>
  <c r="N28" i="38" s="1"/>
  <c r="K26" i="38"/>
  <c r="H26" i="38"/>
  <c r="O26" i="38" s="1"/>
  <c r="E26" i="38"/>
  <c r="O25" i="38"/>
  <c r="K25" i="38"/>
  <c r="J25" i="38"/>
  <c r="H25" i="38"/>
  <c r="E25" i="38"/>
  <c r="N25" i="38" s="1"/>
  <c r="H24" i="38"/>
  <c r="E24" i="38"/>
  <c r="K23" i="38"/>
  <c r="J23" i="38"/>
  <c r="H23" i="38"/>
  <c r="O23" i="38" s="1"/>
  <c r="E23" i="38"/>
  <c r="N23" i="38" s="1"/>
  <c r="O22" i="38"/>
  <c r="N22" i="38"/>
  <c r="K22" i="38"/>
  <c r="J22" i="38"/>
  <c r="H22" i="38"/>
  <c r="E22" i="38"/>
  <c r="H19" i="38"/>
  <c r="E19" i="38"/>
  <c r="O18" i="38"/>
  <c r="N18" i="38"/>
  <c r="K18" i="38"/>
  <c r="J18" i="38"/>
  <c r="H18" i="38"/>
  <c r="E18" i="38"/>
  <c r="H17" i="38"/>
  <c r="O17" i="38" s="1"/>
  <c r="E17" i="38"/>
  <c r="H16" i="38"/>
  <c r="O16" i="38" s="1"/>
  <c r="E16" i="38"/>
  <c r="N16" i="38" s="1"/>
  <c r="O15" i="38"/>
  <c r="K15" i="38"/>
  <c r="J15" i="38"/>
  <c r="H15" i="38"/>
  <c r="E15" i="38"/>
  <c r="N15" i="38" s="1"/>
  <c r="N14" i="38"/>
  <c r="J14" i="38"/>
  <c r="H14" i="38"/>
  <c r="E14" i="38"/>
  <c r="H13" i="38"/>
  <c r="O13" i="38" s="1"/>
  <c r="E13" i="38"/>
  <c r="H11" i="38"/>
  <c r="E11" i="38"/>
  <c r="J11" i="38" s="1"/>
  <c r="H10" i="38"/>
  <c r="O10" i="38" s="1"/>
  <c r="E10" i="38"/>
  <c r="O9" i="38"/>
  <c r="H9" i="38"/>
  <c r="K9" i="38" s="1"/>
  <c r="E9" i="38"/>
  <c r="N9" i="38" s="1"/>
  <c r="O8" i="38"/>
  <c r="K8" i="38"/>
  <c r="J8" i="38"/>
  <c r="H8" i="38"/>
  <c r="E8" i="38"/>
  <c r="N8" i="38" s="1"/>
  <c r="N33" i="37"/>
  <c r="J33" i="37"/>
  <c r="H33" i="37"/>
  <c r="O33" i="37" s="1"/>
  <c r="E33" i="37"/>
  <c r="O32" i="37"/>
  <c r="H32" i="37"/>
  <c r="K32" i="37" s="1"/>
  <c r="E32" i="37"/>
  <c r="J31" i="37"/>
  <c r="H31" i="37"/>
  <c r="E31" i="37"/>
  <c r="N31" i="37" s="1"/>
  <c r="K30" i="37"/>
  <c r="J30" i="37"/>
  <c r="H30" i="37"/>
  <c r="O30" i="37" s="1"/>
  <c r="E30" i="37"/>
  <c r="N30" i="37" s="1"/>
  <c r="O29" i="37"/>
  <c r="N29" i="37"/>
  <c r="K29" i="37"/>
  <c r="J29" i="37"/>
  <c r="H29" i="37"/>
  <c r="E29" i="37"/>
  <c r="K28" i="37"/>
  <c r="J28" i="37"/>
  <c r="H28" i="37"/>
  <c r="O28" i="37" s="1"/>
  <c r="E28" i="37"/>
  <c r="N28" i="37" s="1"/>
  <c r="H26" i="37"/>
  <c r="O26" i="37" s="1"/>
  <c r="E26" i="37"/>
  <c r="J26" i="37" s="1"/>
  <c r="K25" i="37"/>
  <c r="J25" i="37"/>
  <c r="H25" i="37"/>
  <c r="O25" i="37" s="1"/>
  <c r="E25" i="37"/>
  <c r="N25" i="37" s="1"/>
  <c r="N24" i="37"/>
  <c r="J24" i="37"/>
  <c r="H24" i="37"/>
  <c r="E24" i="37"/>
  <c r="H23" i="37"/>
  <c r="O23" i="37" s="1"/>
  <c r="E23" i="37"/>
  <c r="N23" i="37" s="1"/>
  <c r="O22" i="37"/>
  <c r="N22" i="37"/>
  <c r="K22" i="37"/>
  <c r="J22" i="37"/>
  <c r="H22" i="37"/>
  <c r="E22" i="37"/>
  <c r="H19" i="37"/>
  <c r="E19" i="37"/>
  <c r="N18" i="37"/>
  <c r="K18" i="37"/>
  <c r="H18" i="37"/>
  <c r="O18" i="37" s="1"/>
  <c r="E18" i="37"/>
  <c r="J18" i="37" s="1"/>
  <c r="K17" i="37"/>
  <c r="J17" i="37"/>
  <c r="H17" i="37"/>
  <c r="O17" i="37" s="1"/>
  <c r="E17" i="37"/>
  <c r="N17" i="37" s="1"/>
  <c r="K16" i="37"/>
  <c r="J16" i="37"/>
  <c r="H16" i="37"/>
  <c r="O16" i="37" s="1"/>
  <c r="E16" i="37"/>
  <c r="N16" i="37" s="1"/>
  <c r="K15" i="37"/>
  <c r="J15" i="37"/>
  <c r="H15" i="37"/>
  <c r="O15" i="37" s="1"/>
  <c r="E15" i="37"/>
  <c r="N15" i="37" s="1"/>
  <c r="O14" i="37"/>
  <c r="K14" i="37"/>
  <c r="H14" i="37"/>
  <c r="E14" i="37"/>
  <c r="N13" i="37"/>
  <c r="H13" i="37"/>
  <c r="O13" i="37" s="1"/>
  <c r="E13" i="37"/>
  <c r="J13" i="37" s="1"/>
  <c r="J11" i="37"/>
  <c r="H11" i="37"/>
  <c r="E11" i="37"/>
  <c r="N11" i="37" s="1"/>
  <c r="H10" i="37"/>
  <c r="E10" i="37"/>
  <c r="J10" i="37" s="1"/>
  <c r="N9" i="37"/>
  <c r="J9" i="37"/>
  <c r="H9" i="37"/>
  <c r="K9" i="37" s="1"/>
  <c r="E9" i="37"/>
  <c r="N8" i="37"/>
  <c r="K8" i="37"/>
  <c r="H8" i="37"/>
  <c r="O8" i="37" s="1"/>
  <c r="E8" i="37"/>
  <c r="J8" i="37" s="1"/>
  <c r="H33" i="36"/>
  <c r="K33" i="36" s="1"/>
  <c r="E33" i="36"/>
  <c r="J33" i="36" s="1"/>
  <c r="O32" i="36"/>
  <c r="N32" i="36"/>
  <c r="K32" i="36"/>
  <c r="H32" i="36"/>
  <c r="E32" i="36"/>
  <c r="J32" i="36" s="1"/>
  <c r="H31" i="36"/>
  <c r="E31" i="36"/>
  <c r="K30" i="36"/>
  <c r="J30" i="36"/>
  <c r="H30" i="36"/>
  <c r="O30" i="36" s="1"/>
  <c r="E30" i="36"/>
  <c r="N30" i="36" s="1"/>
  <c r="K29" i="36"/>
  <c r="J29" i="36"/>
  <c r="H29" i="36"/>
  <c r="O29" i="36" s="1"/>
  <c r="E29" i="36"/>
  <c r="N29" i="36" s="1"/>
  <c r="K28" i="36"/>
  <c r="J28" i="36"/>
  <c r="H28" i="36"/>
  <c r="O28" i="36" s="1"/>
  <c r="E28" i="36"/>
  <c r="N28" i="36" s="1"/>
  <c r="O26" i="36"/>
  <c r="H26" i="36"/>
  <c r="K26" i="36" s="1"/>
  <c r="E26" i="36"/>
  <c r="N26" i="36" s="1"/>
  <c r="K25" i="36"/>
  <c r="J25" i="36"/>
  <c r="H25" i="36"/>
  <c r="O25" i="36" s="1"/>
  <c r="E25" i="36"/>
  <c r="N25" i="36" s="1"/>
  <c r="K24" i="36"/>
  <c r="H24" i="36"/>
  <c r="O24" i="36" s="1"/>
  <c r="E24" i="36"/>
  <c r="H23" i="36"/>
  <c r="O23" i="36" s="1"/>
  <c r="E23" i="36"/>
  <c r="N23" i="36" s="1"/>
  <c r="O22" i="36"/>
  <c r="N22" i="36"/>
  <c r="K22" i="36"/>
  <c r="J22" i="36"/>
  <c r="H22" i="36"/>
  <c r="E22" i="36"/>
  <c r="H19" i="36"/>
  <c r="E19" i="36"/>
  <c r="H18" i="36"/>
  <c r="K18" i="36" s="1"/>
  <c r="E18" i="36"/>
  <c r="J18" i="36" s="1"/>
  <c r="H17" i="36"/>
  <c r="O17" i="36" s="1"/>
  <c r="E17" i="36"/>
  <c r="K16" i="36"/>
  <c r="J16" i="36"/>
  <c r="H16" i="36"/>
  <c r="O16" i="36" s="1"/>
  <c r="E16" i="36"/>
  <c r="N16" i="36" s="1"/>
  <c r="K15" i="36"/>
  <c r="J15" i="36"/>
  <c r="H15" i="36"/>
  <c r="O15" i="36" s="1"/>
  <c r="E15" i="36"/>
  <c r="N15" i="36" s="1"/>
  <c r="O14" i="36"/>
  <c r="H14" i="36"/>
  <c r="K14" i="36" s="1"/>
  <c r="E14" i="36"/>
  <c r="J14" i="36" s="1"/>
  <c r="H13" i="36"/>
  <c r="E13" i="36"/>
  <c r="J11" i="36"/>
  <c r="H11" i="36"/>
  <c r="O11" i="36" s="1"/>
  <c r="E11" i="36"/>
  <c r="N11" i="36" s="1"/>
  <c r="H10" i="36"/>
  <c r="K10" i="36" s="1"/>
  <c r="E10" i="36"/>
  <c r="O9" i="36"/>
  <c r="N9" i="36"/>
  <c r="K9" i="36"/>
  <c r="J9" i="36"/>
  <c r="H9" i="36"/>
  <c r="E9" i="36"/>
  <c r="K8" i="36"/>
  <c r="H8" i="36"/>
  <c r="O8" i="36" s="1"/>
  <c r="E8" i="36"/>
  <c r="O33" i="35"/>
  <c r="H33" i="35"/>
  <c r="K33" i="35" s="1"/>
  <c r="E33" i="35"/>
  <c r="J33" i="35" s="1"/>
  <c r="N32" i="35"/>
  <c r="K32" i="35"/>
  <c r="J32" i="35"/>
  <c r="H32" i="35"/>
  <c r="O32" i="35" s="1"/>
  <c r="E32" i="35"/>
  <c r="K31" i="35"/>
  <c r="H31" i="35"/>
  <c r="O31" i="35" s="1"/>
  <c r="E31" i="35"/>
  <c r="J31" i="35" s="1"/>
  <c r="K30" i="35"/>
  <c r="J30" i="35"/>
  <c r="H30" i="35"/>
  <c r="O30" i="35" s="1"/>
  <c r="E30" i="35"/>
  <c r="N30" i="35" s="1"/>
  <c r="H29" i="35"/>
  <c r="K29" i="35" s="1"/>
  <c r="E29" i="35"/>
  <c r="J29" i="35" s="1"/>
  <c r="O28" i="35"/>
  <c r="N28" i="35"/>
  <c r="K28" i="35"/>
  <c r="J28" i="35"/>
  <c r="H28" i="35"/>
  <c r="E28" i="35"/>
  <c r="H26" i="35"/>
  <c r="O26" i="35" s="1"/>
  <c r="E26" i="35"/>
  <c r="N26" i="35" s="1"/>
  <c r="O25" i="35"/>
  <c r="N25" i="35"/>
  <c r="K25" i="35"/>
  <c r="J25" i="35"/>
  <c r="H25" i="35"/>
  <c r="E25" i="35"/>
  <c r="N24" i="35"/>
  <c r="J24" i="35"/>
  <c r="H24" i="35"/>
  <c r="E24" i="35"/>
  <c r="K23" i="35"/>
  <c r="H23" i="35"/>
  <c r="O23" i="35" s="1"/>
  <c r="E23" i="35"/>
  <c r="J23" i="35" s="1"/>
  <c r="K22" i="35"/>
  <c r="J22" i="35"/>
  <c r="H22" i="35"/>
  <c r="O22" i="35" s="1"/>
  <c r="E22" i="35"/>
  <c r="N22" i="35" s="1"/>
  <c r="H19" i="35"/>
  <c r="E19" i="35"/>
  <c r="H18" i="35"/>
  <c r="O18" i="35" s="1"/>
  <c r="E18" i="35"/>
  <c r="O17" i="35"/>
  <c r="H17" i="35"/>
  <c r="K17" i="35" s="1"/>
  <c r="E17" i="35"/>
  <c r="J17" i="35" s="1"/>
  <c r="K16" i="35"/>
  <c r="J16" i="35"/>
  <c r="H16" i="35"/>
  <c r="O16" i="35" s="1"/>
  <c r="E16" i="35"/>
  <c r="N16" i="35" s="1"/>
  <c r="N15" i="35"/>
  <c r="K15" i="35"/>
  <c r="J15" i="35"/>
  <c r="H15" i="35"/>
  <c r="O15" i="35" s="1"/>
  <c r="E15" i="35"/>
  <c r="H14" i="35"/>
  <c r="O14" i="35" s="1"/>
  <c r="E14" i="35"/>
  <c r="O13" i="35"/>
  <c r="H13" i="35"/>
  <c r="K13" i="35" s="1"/>
  <c r="E13" i="35"/>
  <c r="H11" i="35"/>
  <c r="E11" i="35"/>
  <c r="H10" i="35"/>
  <c r="O10" i="35" s="1"/>
  <c r="E10" i="35"/>
  <c r="N10" i="35" s="1"/>
  <c r="H9" i="35"/>
  <c r="K9" i="35" s="1"/>
  <c r="E9" i="35"/>
  <c r="J9" i="35" s="1"/>
  <c r="O8" i="35"/>
  <c r="N8" i="35"/>
  <c r="K8" i="35"/>
  <c r="J8" i="35"/>
  <c r="H8" i="35"/>
  <c r="E8" i="35"/>
  <c r="H33" i="34"/>
  <c r="E33" i="34"/>
  <c r="H32" i="34"/>
  <c r="K32" i="34" s="1"/>
  <c r="E32" i="34"/>
  <c r="J32" i="34" s="1"/>
  <c r="K31" i="34"/>
  <c r="J31" i="34"/>
  <c r="H31" i="34"/>
  <c r="O31" i="34" s="1"/>
  <c r="E31" i="34"/>
  <c r="N31" i="34" s="1"/>
  <c r="K30" i="34"/>
  <c r="J30" i="34"/>
  <c r="H30" i="34"/>
  <c r="O30" i="34" s="1"/>
  <c r="E30" i="34"/>
  <c r="N30" i="34" s="1"/>
  <c r="K29" i="34"/>
  <c r="J29" i="34"/>
  <c r="H29" i="34"/>
  <c r="O29" i="34" s="1"/>
  <c r="E29" i="34"/>
  <c r="N29" i="34" s="1"/>
  <c r="O28" i="34"/>
  <c r="N28" i="34"/>
  <c r="K28" i="34"/>
  <c r="J28" i="34"/>
  <c r="H28" i="34"/>
  <c r="E28" i="34"/>
  <c r="K26" i="34"/>
  <c r="H26" i="34"/>
  <c r="O26" i="34" s="1"/>
  <c r="E26" i="34"/>
  <c r="K25" i="34"/>
  <c r="J25" i="34"/>
  <c r="H25" i="34"/>
  <c r="O25" i="34" s="1"/>
  <c r="E25" i="34"/>
  <c r="N25" i="34" s="1"/>
  <c r="H24" i="34"/>
  <c r="E24" i="34"/>
  <c r="J24" i="34" s="1"/>
  <c r="O23" i="34"/>
  <c r="H23" i="34"/>
  <c r="K23" i="34" s="1"/>
  <c r="E23" i="34"/>
  <c r="N23" i="34" s="1"/>
  <c r="K22" i="34"/>
  <c r="J22" i="34"/>
  <c r="H22" i="34"/>
  <c r="O22" i="34" s="1"/>
  <c r="E22" i="34"/>
  <c r="N22" i="34" s="1"/>
  <c r="H19" i="34"/>
  <c r="E19" i="34"/>
  <c r="H18" i="34"/>
  <c r="E18" i="34"/>
  <c r="H17" i="34"/>
  <c r="E17" i="34"/>
  <c r="N17" i="34" s="1"/>
  <c r="K16" i="34"/>
  <c r="J16" i="34"/>
  <c r="H16" i="34"/>
  <c r="O16" i="34" s="1"/>
  <c r="E16" i="34"/>
  <c r="N16" i="34" s="1"/>
  <c r="O15" i="34"/>
  <c r="N15" i="34"/>
  <c r="K15" i="34"/>
  <c r="J15" i="34"/>
  <c r="H15" i="34"/>
  <c r="E15" i="34"/>
  <c r="H14" i="34"/>
  <c r="E14" i="34"/>
  <c r="J13" i="34"/>
  <c r="H13" i="34"/>
  <c r="E13" i="34"/>
  <c r="N13" i="34" s="1"/>
  <c r="H11" i="34"/>
  <c r="E11" i="34"/>
  <c r="N10" i="34"/>
  <c r="H10" i="34"/>
  <c r="O10" i="34" s="1"/>
  <c r="E10" i="34"/>
  <c r="J10" i="34" s="1"/>
  <c r="H9" i="34"/>
  <c r="E9" i="34"/>
  <c r="N9" i="34" s="1"/>
  <c r="O8" i="34"/>
  <c r="N8" i="34"/>
  <c r="H8" i="34"/>
  <c r="K8" i="34" s="1"/>
  <c r="E8" i="34"/>
  <c r="J8" i="34" s="1"/>
  <c r="K33" i="33"/>
  <c r="H33" i="33"/>
  <c r="O33" i="33" s="1"/>
  <c r="E33" i="33"/>
  <c r="N33" i="33" s="1"/>
  <c r="J32" i="33"/>
  <c r="H32" i="33"/>
  <c r="E32" i="33"/>
  <c r="N32" i="33" s="1"/>
  <c r="O31" i="33"/>
  <c r="H31" i="33"/>
  <c r="K31" i="33" s="1"/>
  <c r="E31" i="33"/>
  <c r="J31" i="33" s="1"/>
  <c r="N30" i="33"/>
  <c r="K30" i="33"/>
  <c r="J30" i="33"/>
  <c r="H30" i="33"/>
  <c r="O30" i="33" s="1"/>
  <c r="E30" i="33"/>
  <c r="K29" i="33"/>
  <c r="J29" i="33"/>
  <c r="H29" i="33"/>
  <c r="O29" i="33" s="1"/>
  <c r="E29" i="33"/>
  <c r="N29" i="33" s="1"/>
  <c r="H28" i="33"/>
  <c r="E28" i="33"/>
  <c r="N28" i="33" s="1"/>
  <c r="O26" i="33"/>
  <c r="H26" i="33"/>
  <c r="K26" i="33" s="1"/>
  <c r="E26" i="33"/>
  <c r="N26" i="33" s="1"/>
  <c r="N25" i="33"/>
  <c r="K25" i="33"/>
  <c r="J25" i="33"/>
  <c r="H25" i="33"/>
  <c r="O25" i="33" s="1"/>
  <c r="E25" i="33"/>
  <c r="H24" i="33"/>
  <c r="E24" i="33"/>
  <c r="K23" i="33"/>
  <c r="J23" i="33"/>
  <c r="H23" i="33"/>
  <c r="O23" i="33" s="1"/>
  <c r="E23" i="33"/>
  <c r="N23" i="33" s="1"/>
  <c r="K22" i="33"/>
  <c r="J22" i="33"/>
  <c r="H22" i="33"/>
  <c r="O22" i="33" s="1"/>
  <c r="E22" i="33"/>
  <c r="N22" i="33" s="1"/>
  <c r="H19" i="33"/>
  <c r="E19" i="33"/>
  <c r="H18" i="33"/>
  <c r="O18" i="33" s="1"/>
  <c r="E18" i="33"/>
  <c r="H17" i="33"/>
  <c r="O17" i="33" s="1"/>
  <c r="E17" i="33"/>
  <c r="N17" i="33" s="1"/>
  <c r="K16" i="33"/>
  <c r="J16" i="33"/>
  <c r="H16" i="33"/>
  <c r="O16" i="33" s="1"/>
  <c r="E16" i="33"/>
  <c r="N16" i="33" s="1"/>
  <c r="O15" i="33"/>
  <c r="N15" i="33"/>
  <c r="K15" i="33"/>
  <c r="J15" i="33"/>
  <c r="H15" i="33"/>
  <c r="E15" i="33"/>
  <c r="H14" i="33"/>
  <c r="E14" i="33"/>
  <c r="N14" i="33" s="1"/>
  <c r="N13" i="33"/>
  <c r="K13" i="33"/>
  <c r="H13" i="33"/>
  <c r="O13" i="33" s="1"/>
  <c r="E13" i="33"/>
  <c r="J13" i="33" s="1"/>
  <c r="H11" i="33"/>
  <c r="K11" i="33" s="1"/>
  <c r="E11" i="33"/>
  <c r="N11" i="33" s="1"/>
  <c r="O10" i="33"/>
  <c r="N10" i="33"/>
  <c r="K10" i="33"/>
  <c r="H10" i="33"/>
  <c r="E10" i="33"/>
  <c r="J10" i="33" s="1"/>
  <c r="H9" i="33"/>
  <c r="E9" i="33"/>
  <c r="K8" i="33"/>
  <c r="J8" i="33"/>
  <c r="H8" i="33"/>
  <c r="O8" i="33" s="1"/>
  <c r="E8" i="33"/>
  <c r="N8" i="33" s="1"/>
  <c r="N33" i="32"/>
  <c r="K33" i="32"/>
  <c r="J33" i="32"/>
  <c r="H33" i="32"/>
  <c r="O33" i="32" s="1"/>
  <c r="E33" i="32"/>
  <c r="H32" i="32"/>
  <c r="O32" i="32" s="1"/>
  <c r="E32" i="32"/>
  <c r="N32" i="32" s="1"/>
  <c r="H31" i="32"/>
  <c r="E31" i="32"/>
  <c r="O30" i="32"/>
  <c r="K30" i="32"/>
  <c r="J30" i="32"/>
  <c r="H30" i="32"/>
  <c r="E30" i="32"/>
  <c r="N30" i="32" s="1"/>
  <c r="O29" i="32"/>
  <c r="K29" i="32"/>
  <c r="H29" i="32"/>
  <c r="E29" i="32"/>
  <c r="N29" i="32" s="1"/>
  <c r="K28" i="32"/>
  <c r="J28" i="32"/>
  <c r="H28" i="32"/>
  <c r="O28" i="32" s="1"/>
  <c r="E28" i="32"/>
  <c r="N28" i="32" s="1"/>
  <c r="O26" i="32"/>
  <c r="K26" i="32"/>
  <c r="H26" i="32"/>
  <c r="E26" i="32"/>
  <c r="N26" i="32" s="1"/>
  <c r="K25" i="32"/>
  <c r="J25" i="32"/>
  <c r="H25" i="32"/>
  <c r="O25" i="32" s="1"/>
  <c r="E25" i="32"/>
  <c r="N25" i="32" s="1"/>
  <c r="N24" i="32"/>
  <c r="K24" i="32"/>
  <c r="H24" i="32"/>
  <c r="O24" i="32" s="1"/>
  <c r="E24" i="32"/>
  <c r="J24" i="32" s="1"/>
  <c r="H23" i="32"/>
  <c r="E23" i="32"/>
  <c r="N23" i="32" s="1"/>
  <c r="O22" i="32"/>
  <c r="N22" i="32"/>
  <c r="K22" i="32"/>
  <c r="J22" i="32"/>
  <c r="H22" i="32"/>
  <c r="E22" i="32"/>
  <c r="H19" i="32"/>
  <c r="E19" i="32"/>
  <c r="O18" i="32"/>
  <c r="N18" i="32"/>
  <c r="K18" i="32"/>
  <c r="H18" i="32"/>
  <c r="E18" i="32"/>
  <c r="J18" i="32" s="1"/>
  <c r="K17" i="32"/>
  <c r="H17" i="32"/>
  <c r="O17" i="32" s="1"/>
  <c r="E17" i="32"/>
  <c r="N17" i="32" s="1"/>
  <c r="N16" i="32"/>
  <c r="H16" i="32"/>
  <c r="O16" i="32" s="1"/>
  <c r="E16" i="32"/>
  <c r="J16" i="32" s="1"/>
  <c r="N15" i="32"/>
  <c r="K15" i="32"/>
  <c r="J15" i="32"/>
  <c r="H15" i="32"/>
  <c r="O15" i="32" s="1"/>
  <c r="E15" i="32"/>
  <c r="K14" i="32"/>
  <c r="J14" i="32"/>
  <c r="H14" i="32"/>
  <c r="O14" i="32" s="1"/>
  <c r="E14" i="32"/>
  <c r="N14" i="32" s="1"/>
  <c r="O13" i="32"/>
  <c r="K13" i="32"/>
  <c r="H13" i="32"/>
  <c r="E13" i="32"/>
  <c r="N13" i="32" s="1"/>
  <c r="H11" i="32"/>
  <c r="E11" i="32"/>
  <c r="N11" i="32" s="1"/>
  <c r="N10" i="32"/>
  <c r="J10" i="32"/>
  <c r="H10" i="32"/>
  <c r="E10" i="32"/>
  <c r="H9" i="32"/>
  <c r="E9" i="32"/>
  <c r="H8" i="32"/>
  <c r="O8" i="32" s="1"/>
  <c r="E8" i="32"/>
  <c r="N8" i="32" s="1"/>
  <c r="H33" i="31"/>
  <c r="K33" i="31" s="1"/>
  <c r="E33" i="31"/>
  <c r="H32" i="31"/>
  <c r="O32" i="31" s="1"/>
  <c r="E32" i="31"/>
  <c r="N32" i="31" s="1"/>
  <c r="K31" i="31"/>
  <c r="H31" i="31"/>
  <c r="O31" i="31" s="1"/>
  <c r="E31" i="31"/>
  <c r="N31" i="31" s="1"/>
  <c r="K30" i="31"/>
  <c r="J30" i="31"/>
  <c r="H30" i="31"/>
  <c r="O30" i="31" s="1"/>
  <c r="E30" i="31"/>
  <c r="N30" i="31" s="1"/>
  <c r="H29" i="31"/>
  <c r="K29" i="31" s="1"/>
  <c r="E29" i="31"/>
  <c r="N29" i="31" s="1"/>
  <c r="O28" i="31"/>
  <c r="N28" i="31"/>
  <c r="K28" i="31"/>
  <c r="J28" i="31"/>
  <c r="H28" i="31"/>
  <c r="E28" i="31"/>
  <c r="H26" i="31"/>
  <c r="E26" i="31"/>
  <c r="J26" i="31" s="1"/>
  <c r="O25" i="31"/>
  <c r="N25" i="31"/>
  <c r="K25" i="31"/>
  <c r="J25" i="31"/>
  <c r="H25" i="31"/>
  <c r="E25" i="31"/>
  <c r="H24" i="31"/>
  <c r="E24" i="31"/>
  <c r="H23" i="31"/>
  <c r="O23" i="31" s="1"/>
  <c r="E23" i="31"/>
  <c r="N23" i="31" s="1"/>
  <c r="K22" i="31"/>
  <c r="J22" i="31"/>
  <c r="H22" i="31"/>
  <c r="O22" i="31" s="1"/>
  <c r="E22" i="31"/>
  <c r="N22" i="31" s="1"/>
  <c r="H19" i="31"/>
  <c r="E19" i="31"/>
  <c r="H18" i="31"/>
  <c r="O18" i="31" s="1"/>
  <c r="E18" i="31"/>
  <c r="H17" i="31"/>
  <c r="O17" i="31" s="1"/>
  <c r="E17" i="31"/>
  <c r="N17" i="31" s="1"/>
  <c r="O16" i="31"/>
  <c r="N16" i="31"/>
  <c r="K16" i="31"/>
  <c r="J16" i="31"/>
  <c r="H16" i="31"/>
  <c r="E16" i="31"/>
  <c r="K15" i="31"/>
  <c r="J15" i="31"/>
  <c r="H15" i="31"/>
  <c r="O15" i="31" s="1"/>
  <c r="E15" i="31"/>
  <c r="N15" i="31" s="1"/>
  <c r="H14" i="31"/>
  <c r="O14" i="31" s="1"/>
  <c r="E14" i="31"/>
  <c r="H13" i="31"/>
  <c r="O13" i="31" s="1"/>
  <c r="E13" i="31"/>
  <c r="N13" i="31" s="1"/>
  <c r="J11" i="31"/>
  <c r="H11" i="31"/>
  <c r="E11" i="31"/>
  <c r="N11" i="31" s="1"/>
  <c r="H10" i="31"/>
  <c r="O10" i="31" s="1"/>
  <c r="E10" i="31"/>
  <c r="H9" i="31"/>
  <c r="O9" i="31" s="1"/>
  <c r="E9" i="31"/>
  <c r="N9" i="31" s="1"/>
  <c r="N8" i="31"/>
  <c r="K8" i="31"/>
  <c r="H8" i="31"/>
  <c r="O8" i="31" s="1"/>
  <c r="E8" i="31"/>
  <c r="J8" i="31" s="1"/>
  <c r="H33" i="30"/>
  <c r="O33" i="30" s="1"/>
  <c r="E33" i="30"/>
  <c r="H32" i="30"/>
  <c r="O32" i="30" s="1"/>
  <c r="E32" i="30"/>
  <c r="N32" i="30" s="1"/>
  <c r="O31" i="30"/>
  <c r="N31" i="30"/>
  <c r="K31" i="30"/>
  <c r="H31" i="30"/>
  <c r="E31" i="30"/>
  <c r="J31" i="30" s="1"/>
  <c r="K30" i="30"/>
  <c r="J30" i="30"/>
  <c r="H30" i="30"/>
  <c r="O30" i="30" s="1"/>
  <c r="E30" i="30"/>
  <c r="N30" i="30" s="1"/>
  <c r="H29" i="30"/>
  <c r="O29" i="30" s="1"/>
  <c r="E29" i="30"/>
  <c r="K28" i="30"/>
  <c r="J28" i="30"/>
  <c r="H28" i="30"/>
  <c r="O28" i="30" s="1"/>
  <c r="E28" i="30"/>
  <c r="N28" i="30" s="1"/>
  <c r="N26" i="30"/>
  <c r="K26" i="30"/>
  <c r="J26" i="30"/>
  <c r="H26" i="30"/>
  <c r="O26" i="30" s="1"/>
  <c r="E26" i="30"/>
  <c r="K25" i="30"/>
  <c r="J25" i="30"/>
  <c r="H25" i="30"/>
  <c r="O25" i="30" s="1"/>
  <c r="E25" i="30"/>
  <c r="N25" i="30" s="1"/>
  <c r="H24" i="30"/>
  <c r="O24" i="30" s="1"/>
  <c r="E24" i="30"/>
  <c r="N24" i="30" s="1"/>
  <c r="K23" i="30"/>
  <c r="J23" i="30"/>
  <c r="H23" i="30"/>
  <c r="O23" i="30" s="1"/>
  <c r="E23" i="30"/>
  <c r="N23" i="30" s="1"/>
  <c r="N22" i="30"/>
  <c r="K22" i="30"/>
  <c r="J22" i="30"/>
  <c r="H22" i="30"/>
  <c r="O22" i="30" s="1"/>
  <c r="E22" i="30"/>
  <c r="H19" i="30"/>
  <c r="E19" i="30"/>
  <c r="N18" i="30"/>
  <c r="K18" i="30"/>
  <c r="J18" i="30"/>
  <c r="H18" i="30"/>
  <c r="O18" i="30" s="1"/>
  <c r="E18" i="30"/>
  <c r="H17" i="30"/>
  <c r="O17" i="30" s="1"/>
  <c r="E17" i="30"/>
  <c r="H16" i="30"/>
  <c r="E16" i="30"/>
  <c r="N16" i="30" s="1"/>
  <c r="O15" i="30"/>
  <c r="K15" i="30"/>
  <c r="J15" i="30"/>
  <c r="H15" i="30"/>
  <c r="E15" i="30"/>
  <c r="N15" i="30" s="1"/>
  <c r="N14" i="30"/>
  <c r="K14" i="30"/>
  <c r="J14" i="30"/>
  <c r="H14" i="30"/>
  <c r="O14" i="30" s="1"/>
  <c r="E14" i="30"/>
  <c r="H13" i="30"/>
  <c r="O13" i="30" s="1"/>
  <c r="E13" i="30"/>
  <c r="N11" i="30"/>
  <c r="H11" i="30"/>
  <c r="O11" i="30" s="1"/>
  <c r="E11" i="30"/>
  <c r="J11" i="30" s="1"/>
  <c r="H10" i="30"/>
  <c r="O10" i="30" s="1"/>
  <c r="E10" i="30"/>
  <c r="H9" i="30"/>
  <c r="O9" i="30" s="1"/>
  <c r="E9" i="30"/>
  <c r="O8" i="30"/>
  <c r="H8" i="30"/>
  <c r="K8" i="30" s="1"/>
  <c r="E8" i="30"/>
  <c r="N8" i="30" s="1"/>
  <c r="H33" i="29"/>
  <c r="E33" i="29"/>
  <c r="H32" i="29"/>
  <c r="O32" i="29" s="1"/>
  <c r="E32" i="29"/>
  <c r="K31" i="29"/>
  <c r="J31" i="29"/>
  <c r="H31" i="29"/>
  <c r="O31" i="29" s="1"/>
  <c r="E31" i="29"/>
  <c r="N31" i="29" s="1"/>
  <c r="O30" i="29"/>
  <c r="K30" i="29"/>
  <c r="J30" i="29"/>
  <c r="H30" i="29"/>
  <c r="E30" i="29"/>
  <c r="N30" i="29" s="1"/>
  <c r="N29" i="29"/>
  <c r="K29" i="29"/>
  <c r="J29" i="29"/>
  <c r="H29" i="29"/>
  <c r="O29" i="29" s="1"/>
  <c r="E29" i="29"/>
  <c r="K28" i="29"/>
  <c r="J28" i="29"/>
  <c r="H28" i="29"/>
  <c r="O28" i="29" s="1"/>
  <c r="E28" i="29"/>
  <c r="N28" i="29" s="1"/>
  <c r="O26" i="29"/>
  <c r="N26" i="29"/>
  <c r="K26" i="29"/>
  <c r="H26" i="29"/>
  <c r="E26" i="29"/>
  <c r="J26" i="29" s="1"/>
  <c r="K25" i="29"/>
  <c r="J25" i="29"/>
  <c r="H25" i="29"/>
  <c r="O25" i="29" s="1"/>
  <c r="E25" i="29"/>
  <c r="N25" i="29" s="1"/>
  <c r="H24" i="29"/>
  <c r="O24" i="29" s="1"/>
  <c r="E24" i="29"/>
  <c r="K23" i="29"/>
  <c r="J23" i="29"/>
  <c r="H23" i="29"/>
  <c r="O23" i="29" s="1"/>
  <c r="E23" i="29"/>
  <c r="N23" i="29" s="1"/>
  <c r="O22" i="29"/>
  <c r="K22" i="29"/>
  <c r="J22" i="29"/>
  <c r="H22" i="29"/>
  <c r="E22" i="29"/>
  <c r="N22" i="29" s="1"/>
  <c r="H19" i="29"/>
  <c r="E19" i="29"/>
  <c r="O18" i="29"/>
  <c r="N18" i="29"/>
  <c r="H18" i="29"/>
  <c r="K18" i="29" s="1"/>
  <c r="E18" i="29"/>
  <c r="J18" i="29" s="1"/>
  <c r="N17" i="29"/>
  <c r="K17" i="29"/>
  <c r="J17" i="29"/>
  <c r="H17" i="29"/>
  <c r="O17" i="29" s="1"/>
  <c r="E17" i="29"/>
  <c r="H16" i="29"/>
  <c r="O16" i="29" s="1"/>
  <c r="E16" i="29"/>
  <c r="K15" i="29"/>
  <c r="J15" i="29"/>
  <c r="H15" i="29"/>
  <c r="O15" i="29" s="1"/>
  <c r="E15" i="29"/>
  <c r="N15" i="29" s="1"/>
  <c r="O14" i="29"/>
  <c r="N14" i="29"/>
  <c r="H14" i="29"/>
  <c r="K14" i="29" s="1"/>
  <c r="E14" i="29"/>
  <c r="J14" i="29" s="1"/>
  <c r="N13" i="29"/>
  <c r="J13" i="29"/>
  <c r="H13" i="29"/>
  <c r="E13" i="29"/>
  <c r="H11" i="29"/>
  <c r="K11" i="29" s="1"/>
  <c r="E11" i="29"/>
  <c r="N11" i="29" s="1"/>
  <c r="N10" i="29"/>
  <c r="H10" i="29"/>
  <c r="O10" i="29" s="1"/>
  <c r="E10" i="29"/>
  <c r="J10" i="29" s="1"/>
  <c r="H9" i="29"/>
  <c r="O9" i="29" s="1"/>
  <c r="E9" i="29"/>
  <c r="H8" i="29"/>
  <c r="O8" i="29" s="1"/>
  <c r="E8" i="29"/>
  <c r="O33" i="28"/>
  <c r="K33" i="28"/>
  <c r="H33" i="28"/>
  <c r="E33" i="28"/>
  <c r="J33" i="28" s="1"/>
  <c r="N32" i="28"/>
  <c r="K32" i="28"/>
  <c r="J32" i="28"/>
  <c r="H32" i="28"/>
  <c r="O32" i="28" s="1"/>
  <c r="E32" i="28"/>
  <c r="K31" i="28"/>
  <c r="J31" i="28"/>
  <c r="H31" i="28"/>
  <c r="O31" i="28" s="1"/>
  <c r="E31" i="28"/>
  <c r="N31" i="28" s="1"/>
  <c r="O30" i="28"/>
  <c r="K30" i="28"/>
  <c r="J30" i="28"/>
  <c r="H30" i="28"/>
  <c r="E30" i="28"/>
  <c r="N30" i="28" s="1"/>
  <c r="H29" i="28"/>
  <c r="E29" i="28"/>
  <c r="K28" i="28"/>
  <c r="J28" i="28"/>
  <c r="H28" i="28"/>
  <c r="O28" i="28" s="1"/>
  <c r="E28" i="28"/>
  <c r="N28" i="28" s="1"/>
  <c r="H26" i="28"/>
  <c r="K26" i="28" s="1"/>
  <c r="E26" i="28"/>
  <c r="N26" i="28" s="1"/>
  <c r="K25" i="28"/>
  <c r="J25" i="28"/>
  <c r="H25" i="28"/>
  <c r="O25" i="28" s="1"/>
  <c r="E25" i="28"/>
  <c r="N25" i="28" s="1"/>
  <c r="N24" i="28"/>
  <c r="K24" i="28"/>
  <c r="J24" i="28"/>
  <c r="H24" i="28"/>
  <c r="O24" i="28" s="1"/>
  <c r="E24" i="28"/>
  <c r="H23" i="28"/>
  <c r="E23" i="28"/>
  <c r="N23" i="28" s="1"/>
  <c r="O22" i="28"/>
  <c r="K22" i="28"/>
  <c r="J22" i="28"/>
  <c r="H22" i="28"/>
  <c r="E22" i="28"/>
  <c r="N22" i="28" s="1"/>
  <c r="H19" i="28"/>
  <c r="E19" i="28"/>
  <c r="H18" i="28"/>
  <c r="E18" i="28"/>
  <c r="O17" i="28"/>
  <c r="N17" i="28"/>
  <c r="H17" i="28"/>
  <c r="K17" i="28" s="1"/>
  <c r="E17" i="28"/>
  <c r="J17" i="28" s="1"/>
  <c r="N16" i="28"/>
  <c r="K16" i="28"/>
  <c r="J16" i="28"/>
  <c r="H16" i="28"/>
  <c r="O16" i="28" s="1"/>
  <c r="E16" i="28"/>
  <c r="K15" i="28"/>
  <c r="J15" i="28"/>
  <c r="H15" i="28"/>
  <c r="O15" i="28" s="1"/>
  <c r="E15" i="28"/>
  <c r="N15" i="28" s="1"/>
  <c r="O14" i="28"/>
  <c r="K14" i="28"/>
  <c r="J14" i="28"/>
  <c r="H14" i="28"/>
  <c r="E14" i="28"/>
  <c r="N14" i="28" s="1"/>
  <c r="H13" i="28"/>
  <c r="E13" i="28"/>
  <c r="J11" i="28"/>
  <c r="H11" i="28"/>
  <c r="E11" i="28"/>
  <c r="N11" i="28" s="1"/>
  <c r="O10" i="28"/>
  <c r="H10" i="28"/>
  <c r="K10" i="28" s="1"/>
  <c r="E10" i="28"/>
  <c r="O9" i="28"/>
  <c r="N9" i="28"/>
  <c r="K9" i="28"/>
  <c r="H9" i="28"/>
  <c r="E9" i="28"/>
  <c r="J9" i="28" s="1"/>
  <c r="H8" i="28"/>
  <c r="E8" i="28"/>
  <c r="O33" i="27"/>
  <c r="H33" i="27"/>
  <c r="K33" i="27" s="1"/>
  <c r="E33" i="27"/>
  <c r="H32" i="27"/>
  <c r="E32" i="27"/>
  <c r="N31" i="27"/>
  <c r="K31" i="27"/>
  <c r="J31" i="27"/>
  <c r="H31" i="27"/>
  <c r="O31" i="27" s="1"/>
  <c r="E31" i="27"/>
  <c r="K30" i="27"/>
  <c r="J30" i="27"/>
  <c r="H30" i="27"/>
  <c r="O30" i="27" s="1"/>
  <c r="E30" i="27"/>
  <c r="N30" i="27" s="1"/>
  <c r="O29" i="27"/>
  <c r="K29" i="27"/>
  <c r="J29" i="27"/>
  <c r="H29" i="27"/>
  <c r="E29" i="27"/>
  <c r="N29" i="27" s="1"/>
  <c r="O28" i="27"/>
  <c r="N28" i="27"/>
  <c r="K28" i="27"/>
  <c r="H28" i="27"/>
  <c r="E28" i="27"/>
  <c r="J28" i="27" s="1"/>
  <c r="H26" i="27"/>
  <c r="E26" i="27"/>
  <c r="N26" i="27" s="1"/>
  <c r="O25" i="27"/>
  <c r="K25" i="27"/>
  <c r="J25" i="27"/>
  <c r="H25" i="27"/>
  <c r="E25" i="27"/>
  <c r="N25" i="27" s="1"/>
  <c r="H24" i="27"/>
  <c r="E24" i="27"/>
  <c r="N23" i="27"/>
  <c r="K23" i="27"/>
  <c r="J23" i="27"/>
  <c r="H23" i="27"/>
  <c r="O23" i="27" s="1"/>
  <c r="E23" i="27"/>
  <c r="K22" i="27"/>
  <c r="J22" i="27"/>
  <c r="H22" i="27"/>
  <c r="O22" i="27" s="1"/>
  <c r="E22" i="27"/>
  <c r="N22" i="27" s="1"/>
  <c r="H19" i="27"/>
  <c r="E19" i="27"/>
  <c r="H18" i="27"/>
  <c r="E18" i="27"/>
  <c r="N18" i="27" s="1"/>
  <c r="H17" i="27"/>
  <c r="E17" i="27"/>
  <c r="O16" i="27"/>
  <c r="K16" i="27"/>
  <c r="J16" i="27"/>
  <c r="H16" i="27"/>
  <c r="E16" i="27"/>
  <c r="N16" i="27" s="1"/>
  <c r="K15" i="27"/>
  <c r="J15" i="27"/>
  <c r="H15" i="27"/>
  <c r="O15" i="27" s="1"/>
  <c r="E15" i="27"/>
  <c r="N15" i="27" s="1"/>
  <c r="H14" i="27"/>
  <c r="E14" i="27"/>
  <c r="N14" i="27" s="1"/>
  <c r="H13" i="27"/>
  <c r="K13" i="27" s="1"/>
  <c r="E13" i="27"/>
  <c r="N11" i="27"/>
  <c r="K11" i="27"/>
  <c r="H11" i="27"/>
  <c r="O11" i="27" s="1"/>
  <c r="E11" i="27"/>
  <c r="J11" i="27" s="1"/>
  <c r="H10" i="27"/>
  <c r="E10" i="27"/>
  <c r="O9" i="27"/>
  <c r="H9" i="27"/>
  <c r="K9" i="27" s="1"/>
  <c r="E9" i="27"/>
  <c r="K8" i="27"/>
  <c r="J8" i="27"/>
  <c r="H8" i="27"/>
  <c r="O8" i="27" s="1"/>
  <c r="E8" i="27"/>
  <c r="N8" i="27" s="1"/>
  <c r="H33" i="26"/>
  <c r="E33" i="26"/>
  <c r="N33" i="26" s="1"/>
  <c r="H32" i="26"/>
  <c r="K32" i="26" s="1"/>
  <c r="E32" i="26"/>
  <c r="N31" i="26"/>
  <c r="K31" i="26"/>
  <c r="H31" i="26"/>
  <c r="O31" i="26" s="1"/>
  <c r="E31" i="26"/>
  <c r="J31" i="26" s="1"/>
  <c r="K30" i="26"/>
  <c r="J30" i="26"/>
  <c r="H30" i="26"/>
  <c r="O30" i="26" s="1"/>
  <c r="E30" i="26"/>
  <c r="N30" i="26" s="1"/>
  <c r="H29" i="26"/>
  <c r="E29" i="26"/>
  <c r="N29" i="26" s="1"/>
  <c r="O28" i="26"/>
  <c r="K28" i="26"/>
  <c r="J28" i="26"/>
  <c r="H28" i="26"/>
  <c r="E28" i="26"/>
  <c r="N28" i="26" s="1"/>
  <c r="N26" i="26"/>
  <c r="K26" i="26"/>
  <c r="J26" i="26"/>
  <c r="H26" i="26"/>
  <c r="O26" i="26" s="1"/>
  <c r="E26" i="26"/>
  <c r="K25" i="26"/>
  <c r="J25" i="26"/>
  <c r="H25" i="26"/>
  <c r="O25" i="26" s="1"/>
  <c r="E25" i="26"/>
  <c r="N25" i="26" s="1"/>
  <c r="H24" i="26"/>
  <c r="K24" i="26" s="1"/>
  <c r="E24" i="26"/>
  <c r="H23" i="26"/>
  <c r="O23" i="26" s="1"/>
  <c r="E23" i="26"/>
  <c r="N22" i="26"/>
  <c r="K22" i="26"/>
  <c r="J22" i="26"/>
  <c r="H22" i="26"/>
  <c r="O22" i="26" s="1"/>
  <c r="E22" i="26"/>
  <c r="H19" i="26"/>
  <c r="E19" i="26"/>
  <c r="N18" i="26"/>
  <c r="K18" i="26"/>
  <c r="J18" i="26"/>
  <c r="H18" i="26"/>
  <c r="O18" i="26" s="1"/>
  <c r="E18" i="26"/>
  <c r="H17" i="26"/>
  <c r="E17" i="26"/>
  <c r="N17" i="26" s="1"/>
  <c r="O16" i="26"/>
  <c r="K16" i="26"/>
  <c r="J16" i="26"/>
  <c r="H16" i="26"/>
  <c r="E16" i="26"/>
  <c r="N16" i="26" s="1"/>
  <c r="K15" i="26"/>
  <c r="J15" i="26"/>
  <c r="H15" i="26"/>
  <c r="O15" i="26" s="1"/>
  <c r="E15" i="26"/>
  <c r="N15" i="26" s="1"/>
  <c r="H14" i="26"/>
  <c r="O14" i="26" s="1"/>
  <c r="E14" i="26"/>
  <c r="N14" i="26" s="1"/>
  <c r="J13" i="26"/>
  <c r="H13" i="26"/>
  <c r="E13" i="26"/>
  <c r="N13" i="26" s="1"/>
  <c r="O11" i="26"/>
  <c r="K11" i="26"/>
  <c r="H11" i="26"/>
  <c r="E11" i="26"/>
  <c r="J11" i="26" s="1"/>
  <c r="N10" i="26"/>
  <c r="K10" i="26"/>
  <c r="J10" i="26"/>
  <c r="H10" i="26"/>
  <c r="O10" i="26" s="1"/>
  <c r="E10" i="26"/>
  <c r="H9" i="26"/>
  <c r="E9" i="26"/>
  <c r="N9" i="26" s="1"/>
  <c r="H8" i="26"/>
  <c r="E8" i="26"/>
  <c r="N33" i="25"/>
  <c r="J33" i="25"/>
  <c r="H33" i="25"/>
  <c r="E33" i="25"/>
  <c r="H32" i="25"/>
  <c r="E32" i="25"/>
  <c r="N32" i="25" s="1"/>
  <c r="H31" i="25"/>
  <c r="K31" i="25" s="1"/>
  <c r="E31" i="25"/>
  <c r="K30" i="25"/>
  <c r="J30" i="25"/>
  <c r="H30" i="25"/>
  <c r="O30" i="25" s="1"/>
  <c r="E30" i="25"/>
  <c r="N30" i="25" s="1"/>
  <c r="N29" i="25"/>
  <c r="K29" i="25"/>
  <c r="J29" i="25"/>
  <c r="H29" i="25"/>
  <c r="O29" i="25" s="1"/>
  <c r="E29" i="25"/>
  <c r="K28" i="25"/>
  <c r="J28" i="25"/>
  <c r="H28" i="25"/>
  <c r="O28" i="25" s="1"/>
  <c r="E28" i="25"/>
  <c r="N28" i="25" s="1"/>
  <c r="O26" i="25"/>
  <c r="N26" i="25"/>
  <c r="H26" i="25"/>
  <c r="K26" i="25" s="1"/>
  <c r="E26" i="25"/>
  <c r="J26" i="25" s="1"/>
  <c r="N25" i="25"/>
  <c r="K25" i="25"/>
  <c r="J25" i="25"/>
  <c r="H25" i="25"/>
  <c r="O25" i="25" s="1"/>
  <c r="E25" i="25"/>
  <c r="H24" i="25"/>
  <c r="E24" i="25"/>
  <c r="H23" i="25"/>
  <c r="K23" i="25" s="1"/>
  <c r="E23" i="25"/>
  <c r="O22" i="25"/>
  <c r="N22" i="25"/>
  <c r="K22" i="25"/>
  <c r="J22" i="25"/>
  <c r="H22" i="25"/>
  <c r="E22" i="25"/>
  <c r="H19" i="25"/>
  <c r="E19" i="25"/>
  <c r="O18" i="25"/>
  <c r="N18" i="25"/>
  <c r="K18" i="25"/>
  <c r="H18" i="25"/>
  <c r="E18" i="25"/>
  <c r="J18" i="25" s="1"/>
  <c r="J17" i="25"/>
  <c r="H17" i="25"/>
  <c r="E17" i="25"/>
  <c r="N17" i="25" s="1"/>
  <c r="J16" i="25"/>
  <c r="H16" i="25"/>
  <c r="E16" i="25"/>
  <c r="N16" i="25" s="1"/>
  <c r="K15" i="25"/>
  <c r="J15" i="25"/>
  <c r="H15" i="25"/>
  <c r="O15" i="25" s="1"/>
  <c r="E15" i="25"/>
  <c r="N15" i="25" s="1"/>
  <c r="O14" i="25"/>
  <c r="K14" i="25"/>
  <c r="H14" i="25"/>
  <c r="E14" i="25"/>
  <c r="J14" i="25" s="1"/>
  <c r="N13" i="25"/>
  <c r="J13" i="25"/>
  <c r="H13" i="25"/>
  <c r="E13" i="25"/>
  <c r="H11" i="25"/>
  <c r="K11" i="25" s="1"/>
  <c r="E11" i="25"/>
  <c r="N10" i="25"/>
  <c r="H10" i="25"/>
  <c r="E10" i="25"/>
  <c r="J10" i="25" s="1"/>
  <c r="H9" i="25"/>
  <c r="O9" i="25" s="1"/>
  <c r="E9" i="25"/>
  <c r="J8" i="25"/>
  <c r="H8" i="25"/>
  <c r="E8" i="25"/>
  <c r="N8" i="25" s="1"/>
  <c r="K33" i="24"/>
  <c r="H33" i="24"/>
  <c r="O33" i="24" s="1"/>
  <c r="E33" i="24"/>
  <c r="N32" i="24"/>
  <c r="J32" i="24"/>
  <c r="H32" i="24"/>
  <c r="O32" i="24" s="1"/>
  <c r="E32" i="24"/>
  <c r="H31" i="24"/>
  <c r="E31" i="24"/>
  <c r="N31" i="24" s="1"/>
  <c r="O30" i="24"/>
  <c r="K30" i="24"/>
  <c r="J30" i="24"/>
  <c r="H30" i="24"/>
  <c r="E30" i="24"/>
  <c r="N30" i="24" s="1"/>
  <c r="H29" i="24"/>
  <c r="E29" i="24"/>
  <c r="N28" i="24"/>
  <c r="J28" i="24"/>
  <c r="H28" i="24"/>
  <c r="E28" i="24"/>
  <c r="H26" i="24"/>
  <c r="E26" i="24"/>
  <c r="O25" i="24"/>
  <c r="K25" i="24"/>
  <c r="J25" i="24"/>
  <c r="H25" i="24"/>
  <c r="E25" i="24"/>
  <c r="N25" i="24" s="1"/>
  <c r="J24" i="24"/>
  <c r="H24" i="24"/>
  <c r="O24" i="24" s="1"/>
  <c r="E24" i="24"/>
  <c r="N24" i="24" s="1"/>
  <c r="N23" i="24"/>
  <c r="H23" i="24"/>
  <c r="O23" i="24" s="1"/>
  <c r="E23" i="24"/>
  <c r="J23" i="24" s="1"/>
  <c r="K22" i="24"/>
  <c r="J22" i="24"/>
  <c r="H22" i="24"/>
  <c r="O22" i="24" s="1"/>
  <c r="E22" i="24"/>
  <c r="N22" i="24" s="1"/>
  <c r="H19" i="24"/>
  <c r="E19" i="24"/>
  <c r="H18" i="24"/>
  <c r="K18" i="24" s="1"/>
  <c r="E18" i="24"/>
  <c r="N18" i="24" s="1"/>
  <c r="O17" i="24"/>
  <c r="K17" i="24"/>
  <c r="H17" i="24"/>
  <c r="E17" i="24"/>
  <c r="J17" i="24" s="1"/>
  <c r="H16" i="24"/>
  <c r="O16" i="24" s="1"/>
  <c r="E16" i="24"/>
  <c r="K15" i="24"/>
  <c r="J15" i="24"/>
  <c r="H15" i="24"/>
  <c r="O15" i="24" s="1"/>
  <c r="E15" i="24"/>
  <c r="N15" i="24" s="1"/>
  <c r="H14" i="24"/>
  <c r="E14" i="24"/>
  <c r="N14" i="24" s="1"/>
  <c r="K13" i="24"/>
  <c r="H13" i="24"/>
  <c r="O13" i="24" s="1"/>
  <c r="E13" i="24"/>
  <c r="J13" i="24" s="1"/>
  <c r="H11" i="24"/>
  <c r="E11" i="24"/>
  <c r="N11" i="24" s="1"/>
  <c r="J10" i="24"/>
  <c r="H10" i="24"/>
  <c r="K10" i="24" s="1"/>
  <c r="E10" i="24"/>
  <c r="N10" i="24" s="1"/>
  <c r="O9" i="24"/>
  <c r="H9" i="24"/>
  <c r="K9" i="24" s="1"/>
  <c r="E9" i="24"/>
  <c r="J9" i="24" s="1"/>
  <c r="O8" i="24"/>
  <c r="N8" i="24"/>
  <c r="K8" i="24"/>
  <c r="J8" i="24"/>
  <c r="H8" i="24"/>
  <c r="E8" i="24"/>
  <c r="H33" i="23"/>
  <c r="E33" i="23"/>
  <c r="N33" i="23" s="1"/>
  <c r="O32" i="23"/>
  <c r="K32" i="23"/>
  <c r="H32" i="23"/>
  <c r="E32" i="23"/>
  <c r="J32" i="23" s="1"/>
  <c r="K31" i="23"/>
  <c r="J31" i="23"/>
  <c r="H31" i="23"/>
  <c r="O31" i="23" s="1"/>
  <c r="E31" i="23"/>
  <c r="N31" i="23" s="1"/>
  <c r="N30" i="23"/>
  <c r="K30" i="23"/>
  <c r="J30" i="23"/>
  <c r="H30" i="23"/>
  <c r="O30" i="23" s="1"/>
  <c r="E30" i="23"/>
  <c r="K29" i="23"/>
  <c r="J29" i="23"/>
  <c r="H29" i="23"/>
  <c r="O29" i="23" s="1"/>
  <c r="E29" i="23"/>
  <c r="N29" i="23" s="1"/>
  <c r="O28" i="23"/>
  <c r="K28" i="23"/>
  <c r="H28" i="23"/>
  <c r="E28" i="23"/>
  <c r="J26" i="23"/>
  <c r="H26" i="23"/>
  <c r="O26" i="23" s="1"/>
  <c r="E26" i="23"/>
  <c r="N26" i="23" s="1"/>
  <c r="K25" i="23"/>
  <c r="J25" i="23"/>
  <c r="H25" i="23"/>
  <c r="O25" i="23" s="1"/>
  <c r="E25" i="23"/>
  <c r="N25" i="23" s="1"/>
  <c r="K24" i="23"/>
  <c r="H24" i="23"/>
  <c r="O24" i="23" s="1"/>
  <c r="E24" i="23"/>
  <c r="N23" i="23"/>
  <c r="H23" i="23"/>
  <c r="O23" i="23" s="1"/>
  <c r="E23" i="23"/>
  <c r="J23" i="23" s="1"/>
  <c r="N22" i="23"/>
  <c r="H22" i="23"/>
  <c r="O22" i="23" s="1"/>
  <c r="E22" i="23"/>
  <c r="J22" i="23" s="1"/>
  <c r="H19" i="23"/>
  <c r="E19" i="23"/>
  <c r="H18" i="23"/>
  <c r="E18" i="23"/>
  <c r="H17" i="23"/>
  <c r="K17" i="23" s="1"/>
  <c r="E17" i="23"/>
  <c r="N17" i="23" s="1"/>
  <c r="O16" i="23"/>
  <c r="K16" i="23"/>
  <c r="J16" i="23"/>
  <c r="H16" i="23"/>
  <c r="E16" i="23"/>
  <c r="N16" i="23" s="1"/>
  <c r="N15" i="23"/>
  <c r="K15" i="23"/>
  <c r="J15" i="23"/>
  <c r="H15" i="23"/>
  <c r="O15" i="23" s="1"/>
  <c r="E15" i="23"/>
  <c r="K14" i="23"/>
  <c r="J14" i="23"/>
  <c r="H14" i="23"/>
  <c r="O14" i="23" s="1"/>
  <c r="E14" i="23"/>
  <c r="N14" i="23" s="1"/>
  <c r="O13" i="23"/>
  <c r="J13" i="23"/>
  <c r="H13" i="23"/>
  <c r="K13" i="23" s="1"/>
  <c r="E13" i="23"/>
  <c r="N13" i="23" s="1"/>
  <c r="H11" i="23"/>
  <c r="E11" i="23"/>
  <c r="K10" i="23"/>
  <c r="H10" i="23"/>
  <c r="O10" i="23" s="1"/>
  <c r="E10" i="23"/>
  <c r="J10" i="23" s="1"/>
  <c r="H9" i="23"/>
  <c r="E9" i="23"/>
  <c r="O8" i="23"/>
  <c r="K8" i="23"/>
  <c r="J8" i="23"/>
  <c r="H8" i="23"/>
  <c r="E8" i="23"/>
  <c r="N8" i="23" s="1"/>
  <c r="H33" i="22"/>
  <c r="E33" i="22"/>
  <c r="H32" i="22"/>
  <c r="K32" i="22" s="1"/>
  <c r="E32" i="22"/>
  <c r="N32" i="22" s="1"/>
  <c r="O31" i="22"/>
  <c r="K31" i="22"/>
  <c r="H31" i="22"/>
  <c r="E31" i="22"/>
  <c r="N30" i="22"/>
  <c r="K30" i="22"/>
  <c r="J30" i="22"/>
  <c r="H30" i="22"/>
  <c r="O30" i="22" s="1"/>
  <c r="E30" i="22"/>
  <c r="K29" i="22"/>
  <c r="J29" i="22"/>
  <c r="H29" i="22"/>
  <c r="O29" i="22" s="1"/>
  <c r="E29" i="22"/>
  <c r="N29" i="22" s="1"/>
  <c r="K28" i="22"/>
  <c r="J28" i="22"/>
  <c r="H28" i="22"/>
  <c r="O28" i="22" s="1"/>
  <c r="E28" i="22"/>
  <c r="N28" i="22" s="1"/>
  <c r="N26" i="22"/>
  <c r="J26" i="22"/>
  <c r="H26" i="22"/>
  <c r="E26" i="22"/>
  <c r="K25" i="22"/>
  <c r="J25" i="22"/>
  <c r="H25" i="22"/>
  <c r="O25" i="22" s="1"/>
  <c r="E25" i="22"/>
  <c r="N25" i="22" s="1"/>
  <c r="J24" i="22"/>
  <c r="H24" i="22"/>
  <c r="K24" i="22" s="1"/>
  <c r="E24" i="22"/>
  <c r="N24" i="22" s="1"/>
  <c r="O23" i="22"/>
  <c r="K23" i="22"/>
  <c r="H23" i="22"/>
  <c r="E23" i="22"/>
  <c r="N22" i="22"/>
  <c r="K22" i="22"/>
  <c r="J22" i="22"/>
  <c r="H22" i="22"/>
  <c r="O22" i="22" s="1"/>
  <c r="E22" i="22"/>
  <c r="H19" i="22"/>
  <c r="E19" i="22"/>
  <c r="N18" i="22"/>
  <c r="K18" i="22"/>
  <c r="J18" i="22"/>
  <c r="H18" i="22"/>
  <c r="O18" i="22" s="1"/>
  <c r="E18" i="22"/>
  <c r="H17" i="22"/>
  <c r="O17" i="22" s="1"/>
  <c r="E17" i="22"/>
  <c r="J17" i="22" s="1"/>
  <c r="H16" i="22"/>
  <c r="E16" i="22"/>
  <c r="O15" i="22"/>
  <c r="K15" i="22"/>
  <c r="J15" i="22"/>
  <c r="H15" i="22"/>
  <c r="E15" i="22"/>
  <c r="N15" i="22" s="1"/>
  <c r="O14" i="22"/>
  <c r="N14" i="22"/>
  <c r="K14" i="22"/>
  <c r="J14" i="22"/>
  <c r="H14" i="22"/>
  <c r="E14" i="22"/>
  <c r="H13" i="22"/>
  <c r="E13" i="22"/>
  <c r="H11" i="22"/>
  <c r="O11" i="22" s="1"/>
  <c r="E11" i="22"/>
  <c r="J11" i="22" s="1"/>
  <c r="O10" i="22"/>
  <c r="J10" i="22"/>
  <c r="H10" i="22"/>
  <c r="K10" i="22" s="1"/>
  <c r="E10" i="22"/>
  <c r="N10" i="22" s="1"/>
  <c r="H9" i="22"/>
  <c r="O9" i="22" s="1"/>
  <c r="E9" i="22"/>
  <c r="N9" i="22" s="1"/>
  <c r="J8" i="22"/>
  <c r="H8" i="22"/>
  <c r="E8" i="22"/>
  <c r="N8" i="22" s="1"/>
  <c r="N33" i="21"/>
  <c r="J33" i="21"/>
  <c r="H33" i="21"/>
  <c r="E33" i="21"/>
  <c r="H32" i="21"/>
  <c r="E32" i="21"/>
  <c r="N32" i="21" s="1"/>
  <c r="K31" i="21"/>
  <c r="H31" i="21"/>
  <c r="O31" i="21" s="1"/>
  <c r="E31" i="21"/>
  <c r="K30" i="21"/>
  <c r="J30" i="21"/>
  <c r="H30" i="21"/>
  <c r="O30" i="21" s="1"/>
  <c r="E30" i="21"/>
  <c r="N30" i="21" s="1"/>
  <c r="K29" i="21"/>
  <c r="J29" i="21"/>
  <c r="H29" i="21"/>
  <c r="O29" i="21" s="1"/>
  <c r="E29" i="21"/>
  <c r="N29" i="21" s="1"/>
  <c r="N28" i="21"/>
  <c r="J28" i="21"/>
  <c r="H28" i="21"/>
  <c r="E28" i="21"/>
  <c r="H26" i="21"/>
  <c r="K26" i="21" s="1"/>
  <c r="E26" i="21"/>
  <c r="N25" i="21"/>
  <c r="K25" i="21"/>
  <c r="J25" i="21"/>
  <c r="H25" i="21"/>
  <c r="O25" i="21" s="1"/>
  <c r="E25" i="21"/>
  <c r="N24" i="21"/>
  <c r="J24" i="21"/>
  <c r="H24" i="21"/>
  <c r="E24" i="21"/>
  <c r="O23" i="21"/>
  <c r="H23" i="21"/>
  <c r="K23" i="21" s="1"/>
  <c r="E23" i="21"/>
  <c r="N23" i="21" s="1"/>
  <c r="K22" i="21"/>
  <c r="J22" i="21"/>
  <c r="H22" i="21"/>
  <c r="O22" i="21" s="1"/>
  <c r="E22" i="21"/>
  <c r="N22" i="21" s="1"/>
  <c r="H19" i="21"/>
  <c r="E19" i="21"/>
  <c r="O18" i="21"/>
  <c r="H18" i="21"/>
  <c r="K18" i="21" s="1"/>
  <c r="E18" i="21"/>
  <c r="N17" i="21"/>
  <c r="J17" i="21"/>
  <c r="H17" i="21"/>
  <c r="O17" i="21" s="1"/>
  <c r="E17" i="21"/>
  <c r="K16" i="21"/>
  <c r="J16" i="21"/>
  <c r="H16" i="21"/>
  <c r="O16" i="21" s="1"/>
  <c r="E16" i="21"/>
  <c r="N16" i="21" s="1"/>
  <c r="K15" i="21"/>
  <c r="J15" i="21"/>
  <c r="H15" i="21"/>
  <c r="O15" i="21" s="1"/>
  <c r="E15" i="21"/>
  <c r="N15" i="21" s="1"/>
  <c r="K14" i="21"/>
  <c r="J14" i="21"/>
  <c r="H14" i="21"/>
  <c r="O14" i="21" s="1"/>
  <c r="E14" i="21"/>
  <c r="N14" i="21" s="1"/>
  <c r="O13" i="21"/>
  <c r="J13" i="21"/>
  <c r="H13" i="21"/>
  <c r="K13" i="21" s="1"/>
  <c r="E13" i="21"/>
  <c r="N13" i="21" s="1"/>
  <c r="O11" i="21"/>
  <c r="H11" i="21"/>
  <c r="K11" i="21" s="1"/>
  <c r="E11" i="21"/>
  <c r="H10" i="21"/>
  <c r="O10" i="21" s="1"/>
  <c r="E10" i="21"/>
  <c r="N10" i="21" s="1"/>
  <c r="H9" i="21"/>
  <c r="K9" i="21" s="1"/>
  <c r="E9" i="21"/>
  <c r="J9" i="21" s="1"/>
  <c r="O8" i="21"/>
  <c r="N8" i="21"/>
  <c r="J8" i="21"/>
  <c r="H8" i="21"/>
  <c r="K8" i="21" s="1"/>
  <c r="E8" i="21"/>
  <c r="H33" i="20"/>
  <c r="O33" i="20" s="1"/>
  <c r="E33" i="20"/>
  <c r="N33" i="20" s="1"/>
  <c r="H32" i="20"/>
  <c r="K32" i="20" s="1"/>
  <c r="E32" i="20"/>
  <c r="N31" i="20"/>
  <c r="H31" i="20"/>
  <c r="O31" i="20" s="1"/>
  <c r="E31" i="20"/>
  <c r="J31" i="20" s="1"/>
  <c r="J30" i="20"/>
  <c r="H30" i="20"/>
  <c r="E30" i="20"/>
  <c r="N30" i="20" s="1"/>
  <c r="H29" i="20"/>
  <c r="O29" i="20" s="1"/>
  <c r="E29" i="20"/>
  <c r="N29" i="20" s="1"/>
  <c r="J28" i="20"/>
  <c r="H28" i="20"/>
  <c r="K28" i="20" s="1"/>
  <c r="E28" i="20"/>
  <c r="N28" i="20" s="1"/>
  <c r="O26" i="20"/>
  <c r="K26" i="20"/>
  <c r="H26" i="20"/>
  <c r="E26" i="20"/>
  <c r="K25" i="20"/>
  <c r="J25" i="20"/>
  <c r="H25" i="20"/>
  <c r="O25" i="20" s="1"/>
  <c r="E25" i="20"/>
  <c r="N25" i="20" s="1"/>
  <c r="N24" i="20"/>
  <c r="H24" i="20"/>
  <c r="K24" i="20" s="1"/>
  <c r="E24" i="20"/>
  <c r="J24" i="20" s="1"/>
  <c r="K23" i="20"/>
  <c r="H23" i="20"/>
  <c r="O23" i="20" s="1"/>
  <c r="E23" i="20"/>
  <c r="O22" i="20"/>
  <c r="K22" i="20"/>
  <c r="J22" i="20"/>
  <c r="H22" i="20"/>
  <c r="E22" i="20"/>
  <c r="N22" i="20" s="1"/>
  <c r="H19" i="20"/>
  <c r="E19" i="20"/>
  <c r="H18" i="20"/>
  <c r="E18" i="20"/>
  <c r="H17" i="20"/>
  <c r="O17" i="20" s="1"/>
  <c r="E17" i="20"/>
  <c r="N17" i="20" s="1"/>
  <c r="N16" i="20"/>
  <c r="H16" i="20"/>
  <c r="K16" i="20" s="1"/>
  <c r="E16" i="20"/>
  <c r="J16" i="20" s="1"/>
  <c r="O15" i="20"/>
  <c r="N15" i="20"/>
  <c r="K15" i="20"/>
  <c r="J15" i="20"/>
  <c r="H15" i="20"/>
  <c r="E15" i="20"/>
  <c r="K14" i="20"/>
  <c r="J14" i="20"/>
  <c r="H14" i="20"/>
  <c r="O14" i="20" s="1"/>
  <c r="E14" i="20"/>
  <c r="N14" i="20" s="1"/>
  <c r="H13" i="20"/>
  <c r="O13" i="20" s="1"/>
  <c r="E13" i="20"/>
  <c r="N13" i="20" s="1"/>
  <c r="O11" i="20"/>
  <c r="K11" i="20"/>
  <c r="J11" i="20"/>
  <c r="H11" i="20"/>
  <c r="E11" i="20"/>
  <c r="N11" i="20" s="1"/>
  <c r="H10" i="20"/>
  <c r="O10" i="20" s="1"/>
  <c r="E10" i="20"/>
  <c r="J9" i="20"/>
  <c r="H9" i="20"/>
  <c r="O9" i="20" s="1"/>
  <c r="E9" i="20"/>
  <c r="N9" i="20" s="1"/>
  <c r="N8" i="20"/>
  <c r="H8" i="20"/>
  <c r="K8" i="20" s="1"/>
  <c r="E8" i="20"/>
  <c r="J8" i="20" s="1"/>
  <c r="O33" i="19"/>
  <c r="K33" i="19"/>
  <c r="H33" i="19"/>
  <c r="E33" i="19"/>
  <c r="K32" i="19"/>
  <c r="J32" i="19"/>
  <c r="H32" i="19"/>
  <c r="O32" i="19" s="1"/>
  <c r="E32" i="19"/>
  <c r="N32" i="19" s="1"/>
  <c r="N31" i="19"/>
  <c r="H31" i="19"/>
  <c r="K31" i="19" s="1"/>
  <c r="E31" i="19"/>
  <c r="J31" i="19" s="1"/>
  <c r="O30" i="19"/>
  <c r="K30" i="19"/>
  <c r="J30" i="19"/>
  <c r="H30" i="19"/>
  <c r="E30" i="19"/>
  <c r="N30" i="19" s="1"/>
  <c r="O29" i="19"/>
  <c r="K29" i="19"/>
  <c r="H29" i="19"/>
  <c r="E29" i="19"/>
  <c r="K28" i="19"/>
  <c r="J28" i="19"/>
  <c r="H28" i="19"/>
  <c r="O28" i="19" s="1"/>
  <c r="E28" i="19"/>
  <c r="N28" i="19" s="1"/>
  <c r="O26" i="19"/>
  <c r="N26" i="19"/>
  <c r="H26" i="19"/>
  <c r="K26" i="19" s="1"/>
  <c r="E26" i="19"/>
  <c r="J26" i="19" s="1"/>
  <c r="O25" i="19"/>
  <c r="K25" i="19"/>
  <c r="J25" i="19"/>
  <c r="H25" i="19"/>
  <c r="E25" i="19"/>
  <c r="N25" i="19" s="1"/>
  <c r="H24" i="19"/>
  <c r="O24" i="19" s="1"/>
  <c r="E24" i="19"/>
  <c r="N24" i="19" s="1"/>
  <c r="N23" i="19"/>
  <c r="K23" i="19"/>
  <c r="J23" i="19"/>
  <c r="H23" i="19"/>
  <c r="O23" i="19" s="1"/>
  <c r="E23" i="19"/>
  <c r="K22" i="19"/>
  <c r="J22" i="19"/>
  <c r="H22" i="19"/>
  <c r="O22" i="19" s="1"/>
  <c r="E22" i="19"/>
  <c r="N22" i="19" s="1"/>
  <c r="H19" i="19"/>
  <c r="E19" i="19"/>
  <c r="N18" i="19"/>
  <c r="J18" i="19"/>
  <c r="H18" i="19"/>
  <c r="E18" i="19"/>
  <c r="O17" i="19"/>
  <c r="K17" i="19"/>
  <c r="H17" i="19"/>
  <c r="E17" i="19"/>
  <c r="H16" i="19"/>
  <c r="O16" i="19" s="1"/>
  <c r="E16" i="19"/>
  <c r="N15" i="19"/>
  <c r="K15" i="19"/>
  <c r="J15" i="19"/>
  <c r="H15" i="19"/>
  <c r="O15" i="19" s="1"/>
  <c r="E15" i="19"/>
  <c r="K14" i="19"/>
  <c r="J14" i="19"/>
  <c r="H14" i="19"/>
  <c r="O14" i="19" s="1"/>
  <c r="E14" i="19"/>
  <c r="N14" i="19" s="1"/>
  <c r="K13" i="19"/>
  <c r="H13" i="19"/>
  <c r="O13" i="19" s="1"/>
  <c r="E13" i="19"/>
  <c r="H11" i="19"/>
  <c r="K11" i="19" s="1"/>
  <c r="E11" i="19"/>
  <c r="J11" i="19" s="1"/>
  <c r="H10" i="19"/>
  <c r="E10" i="19"/>
  <c r="H9" i="19"/>
  <c r="O9" i="19" s="1"/>
  <c r="E9" i="19"/>
  <c r="H8" i="19"/>
  <c r="O8" i="19" s="1"/>
  <c r="E8" i="19"/>
  <c r="O33" i="18"/>
  <c r="K33" i="18"/>
  <c r="J33" i="18"/>
  <c r="H33" i="18"/>
  <c r="E33" i="18"/>
  <c r="N33" i="18" s="1"/>
  <c r="H32" i="18"/>
  <c r="E32" i="18"/>
  <c r="K31" i="18"/>
  <c r="J31" i="18"/>
  <c r="H31" i="18"/>
  <c r="O31" i="18" s="1"/>
  <c r="E31" i="18"/>
  <c r="N31" i="18" s="1"/>
  <c r="K30" i="18"/>
  <c r="J30" i="18"/>
  <c r="H30" i="18"/>
  <c r="O30" i="18" s="1"/>
  <c r="E30" i="18"/>
  <c r="N30" i="18" s="1"/>
  <c r="K29" i="18"/>
  <c r="J29" i="18"/>
  <c r="H29" i="18"/>
  <c r="O29" i="18" s="1"/>
  <c r="E29" i="18"/>
  <c r="N29" i="18" s="1"/>
  <c r="K28" i="18"/>
  <c r="H28" i="18"/>
  <c r="O28" i="18" s="1"/>
  <c r="E28" i="18"/>
  <c r="H26" i="18"/>
  <c r="K26" i="18" s="1"/>
  <c r="E26" i="18"/>
  <c r="J26" i="18" s="1"/>
  <c r="O25" i="18"/>
  <c r="N25" i="18"/>
  <c r="K25" i="18"/>
  <c r="J25" i="18"/>
  <c r="H25" i="18"/>
  <c r="E25" i="18"/>
  <c r="K24" i="18"/>
  <c r="H24" i="18"/>
  <c r="O24" i="18" s="1"/>
  <c r="E24" i="18"/>
  <c r="J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N18" i="18"/>
  <c r="H18" i="18"/>
  <c r="K18" i="18" s="1"/>
  <c r="E18" i="18"/>
  <c r="J18" i="18" s="1"/>
  <c r="N17" i="18"/>
  <c r="J17" i="18"/>
  <c r="H17" i="18"/>
  <c r="E17" i="18"/>
  <c r="K16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H14" i="18"/>
  <c r="K14" i="18" s="1"/>
  <c r="E14" i="18"/>
  <c r="N13" i="18"/>
  <c r="J13" i="18"/>
  <c r="H13" i="18"/>
  <c r="E13" i="18"/>
  <c r="H11" i="18"/>
  <c r="O11" i="18" s="1"/>
  <c r="E11" i="18"/>
  <c r="N11" i="18" s="1"/>
  <c r="N10" i="18"/>
  <c r="H10" i="18"/>
  <c r="K10" i="18" s="1"/>
  <c r="E10" i="18"/>
  <c r="J10" i="18" s="1"/>
  <c r="O9" i="18"/>
  <c r="H9" i="18"/>
  <c r="K9" i="18" s="1"/>
  <c r="E9" i="18"/>
  <c r="N9" i="18" s="1"/>
  <c r="O8" i="18"/>
  <c r="K8" i="18"/>
  <c r="J8" i="18"/>
  <c r="H8" i="18"/>
  <c r="E8" i="18"/>
  <c r="N8" i="18" s="1"/>
  <c r="H33" i="17"/>
  <c r="K33" i="17" s="1"/>
  <c r="E33" i="17"/>
  <c r="O32" i="17"/>
  <c r="H32" i="17"/>
  <c r="K32" i="17" s="1"/>
  <c r="E32" i="17"/>
  <c r="K31" i="17"/>
  <c r="H31" i="17"/>
  <c r="O31" i="17" s="1"/>
  <c r="E31" i="17"/>
  <c r="J31" i="17" s="1"/>
  <c r="K30" i="17"/>
  <c r="J30" i="17"/>
  <c r="H30" i="17"/>
  <c r="O30" i="17" s="1"/>
  <c r="E30" i="17"/>
  <c r="N30" i="17" s="1"/>
  <c r="H29" i="17"/>
  <c r="K29" i="17" s="1"/>
  <c r="E29" i="17"/>
  <c r="J29" i="17" s="1"/>
  <c r="O28" i="17"/>
  <c r="N28" i="17"/>
  <c r="K28" i="17"/>
  <c r="J28" i="17"/>
  <c r="H28" i="17"/>
  <c r="E28" i="17"/>
  <c r="J26" i="17"/>
  <c r="H26" i="17"/>
  <c r="O26" i="17" s="1"/>
  <c r="E26" i="17"/>
  <c r="N26" i="17" s="1"/>
  <c r="K25" i="17"/>
  <c r="J25" i="17"/>
  <c r="H25" i="17"/>
  <c r="O25" i="17" s="1"/>
  <c r="E25" i="17"/>
  <c r="N25" i="17" s="1"/>
  <c r="K24" i="17"/>
  <c r="H24" i="17"/>
  <c r="O24" i="17" s="1"/>
  <c r="E24" i="17"/>
  <c r="O23" i="17"/>
  <c r="H23" i="17"/>
  <c r="K23" i="17" s="1"/>
  <c r="E23" i="17"/>
  <c r="J23" i="17" s="1"/>
  <c r="K22" i="17"/>
  <c r="J22" i="17"/>
  <c r="H22" i="17"/>
  <c r="O22" i="17" s="1"/>
  <c r="E22" i="17"/>
  <c r="N22" i="17" s="1"/>
  <c r="H19" i="17"/>
  <c r="E19" i="17"/>
  <c r="H18" i="17"/>
  <c r="O18" i="17" s="1"/>
  <c r="E18" i="17"/>
  <c r="H17" i="17"/>
  <c r="K17" i="17" s="1"/>
  <c r="E17" i="17"/>
  <c r="J17" i="17" s="1"/>
  <c r="O16" i="17"/>
  <c r="N16" i="17"/>
  <c r="H16" i="17"/>
  <c r="K16" i="17" s="1"/>
  <c r="E16" i="17"/>
  <c r="J16" i="17" s="1"/>
  <c r="K15" i="17"/>
  <c r="J15" i="17"/>
  <c r="H15" i="17"/>
  <c r="O15" i="17" s="1"/>
  <c r="E15" i="17"/>
  <c r="N15" i="17" s="1"/>
  <c r="J14" i="17"/>
  <c r="H14" i="17"/>
  <c r="O14" i="17" s="1"/>
  <c r="E14" i="17"/>
  <c r="N14" i="17" s="1"/>
  <c r="H13" i="17"/>
  <c r="K13" i="17" s="1"/>
  <c r="E13" i="17"/>
  <c r="J13" i="17" s="1"/>
  <c r="H11" i="17"/>
  <c r="E11" i="17"/>
  <c r="H10" i="17"/>
  <c r="O10" i="17" s="1"/>
  <c r="E10" i="17"/>
  <c r="N10" i="17" s="1"/>
  <c r="H9" i="17"/>
  <c r="K9" i="17" s="1"/>
  <c r="E9" i="17"/>
  <c r="J9" i="17" s="1"/>
  <c r="N8" i="17"/>
  <c r="J8" i="17"/>
  <c r="H8" i="17"/>
  <c r="E8" i="17"/>
  <c r="H33" i="16"/>
  <c r="O33" i="16" s="1"/>
  <c r="E33" i="16"/>
  <c r="N33" i="16" s="1"/>
  <c r="N32" i="16"/>
  <c r="H32" i="16"/>
  <c r="K32" i="16" s="1"/>
  <c r="E32" i="16"/>
  <c r="J32" i="16" s="1"/>
  <c r="O31" i="16"/>
  <c r="N31" i="16"/>
  <c r="H31" i="16"/>
  <c r="K31" i="16" s="1"/>
  <c r="E31" i="16"/>
  <c r="J31" i="16" s="1"/>
  <c r="N30" i="16"/>
  <c r="K30" i="16"/>
  <c r="J30" i="16"/>
  <c r="H30" i="16"/>
  <c r="O30" i="16" s="1"/>
  <c r="E30" i="16"/>
  <c r="H29" i="16"/>
  <c r="O29" i="16" s="1"/>
  <c r="E29" i="16"/>
  <c r="N29" i="16" s="1"/>
  <c r="K28" i="16"/>
  <c r="J28" i="16"/>
  <c r="H28" i="16"/>
  <c r="O28" i="16" s="1"/>
  <c r="E28" i="16"/>
  <c r="N28" i="16" s="1"/>
  <c r="H26" i="16"/>
  <c r="O26" i="16" s="1"/>
  <c r="E26" i="16"/>
  <c r="N26" i="16" s="1"/>
  <c r="K25" i="16"/>
  <c r="J25" i="16"/>
  <c r="H25" i="16"/>
  <c r="O25" i="16" s="1"/>
  <c r="E25" i="16"/>
  <c r="N25" i="16" s="1"/>
  <c r="H24" i="16"/>
  <c r="K24" i="16" s="1"/>
  <c r="E24" i="16"/>
  <c r="J24" i="16" s="1"/>
  <c r="O23" i="16"/>
  <c r="H23" i="16"/>
  <c r="K23" i="16" s="1"/>
  <c r="E23" i="16"/>
  <c r="O22" i="16"/>
  <c r="K22" i="16"/>
  <c r="J22" i="16"/>
  <c r="H22" i="16"/>
  <c r="E22" i="16"/>
  <c r="N22" i="16" s="1"/>
  <c r="H19" i="16"/>
  <c r="E19" i="16"/>
  <c r="O18" i="16"/>
  <c r="N18" i="16"/>
  <c r="H18" i="16"/>
  <c r="K18" i="16" s="1"/>
  <c r="E18" i="16"/>
  <c r="J18" i="16" s="1"/>
  <c r="J17" i="16"/>
  <c r="H17" i="16"/>
  <c r="O17" i="16" s="1"/>
  <c r="E17" i="16"/>
  <c r="N17" i="16" s="1"/>
  <c r="N16" i="16"/>
  <c r="H16" i="16"/>
  <c r="K16" i="16" s="1"/>
  <c r="E16" i="16"/>
  <c r="J16" i="16" s="1"/>
  <c r="K15" i="16"/>
  <c r="J15" i="16"/>
  <c r="H15" i="16"/>
  <c r="O15" i="16" s="1"/>
  <c r="E15" i="16"/>
  <c r="N15" i="16" s="1"/>
  <c r="H14" i="16"/>
  <c r="O14" i="16" s="1"/>
  <c r="E14" i="16"/>
  <c r="N14" i="16" s="1"/>
  <c r="J13" i="16"/>
  <c r="H13" i="16"/>
  <c r="O13" i="16" s="1"/>
  <c r="E13" i="16"/>
  <c r="N13" i="16" s="1"/>
  <c r="H11" i="16"/>
  <c r="E11" i="16"/>
  <c r="N11" i="16" s="1"/>
  <c r="K10" i="16"/>
  <c r="J10" i="16"/>
  <c r="H10" i="16"/>
  <c r="O10" i="16" s="1"/>
  <c r="E10" i="16"/>
  <c r="N10" i="16" s="1"/>
  <c r="K9" i="16"/>
  <c r="J9" i="16"/>
  <c r="H9" i="16"/>
  <c r="O9" i="16" s="1"/>
  <c r="E9" i="16"/>
  <c r="N9" i="16" s="1"/>
  <c r="N8" i="16"/>
  <c r="H8" i="16"/>
  <c r="K8" i="16" s="1"/>
  <c r="E8" i="16"/>
  <c r="J8" i="16" s="1"/>
  <c r="O33" i="15"/>
  <c r="K33" i="15"/>
  <c r="J33" i="15"/>
  <c r="H33" i="15"/>
  <c r="E33" i="15"/>
  <c r="N33" i="15" s="1"/>
  <c r="K32" i="15"/>
  <c r="J32" i="15"/>
  <c r="H32" i="15"/>
  <c r="O32" i="15" s="1"/>
  <c r="E32" i="15"/>
  <c r="N32" i="15" s="1"/>
  <c r="H31" i="15"/>
  <c r="K31" i="15" s="1"/>
  <c r="E31" i="15"/>
  <c r="K30" i="15"/>
  <c r="J30" i="15"/>
  <c r="H30" i="15"/>
  <c r="O30" i="15" s="1"/>
  <c r="E30" i="15"/>
  <c r="N30" i="15" s="1"/>
  <c r="O29" i="15"/>
  <c r="N29" i="15"/>
  <c r="K29" i="15"/>
  <c r="J29" i="15"/>
  <c r="H29" i="15"/>
  <c r="E29" i="15"/>
  <c r="N28" i="15"/>
  <c r="K28" i="15"/>
  <c r="J28" i="15"/>
  <c r="H28" i="15"/>
  <c r="O28" i="15" s="1"/>
  <c r="E28" i="15"/>
  <c r="N26" i="15"/>
  <c r="H26" i="15"/>
  <c r="K26" i="15" s="1"/>
  <c r="E26" i="15"/>
  <c r="J26" i="15" s="1"/>
  <c r="O25" i="15"/>
  <c r="N25" i="15"/>
  <c r="K25" i="15"/>
  <c r="J25" i="15"/>
  <c r="H25" i="15"/>
  <c r="E25" i="15"/>
  <c r="H24" i="15"/>
  <c r="O24" i="15" s="1"/>
  <c r="E24" i="15"/>
  <c r="N24" i="15" s="1"/>
  <c r="N23" i="15"/>
  <c r="K23" i="15"/>
  <c r="J23" i="15"/>
  <c r="H23" i="15"/>
  <c r="O23" i="15" s="1"/>
  <c r="E23" i="15"/>
  <c r="K22" i="15"/>
  <c r="J22" i="15"/>
  <c r="H22" i="15"/>
  <c r="O22" i="15" s="1"/>
  <c r="E22" i="15"/>
  <c r="N22" i="15" s="1"/>
  <c r="H19" i="15"/>
  <c r="E19" i="15"/>
  <c r="O18" i="15"/>
  <c r="H18" i="15"/>
  <c r="K18" i="15" s="1"/>
  <c r="E18" i="15"/>
  <c r="N18" i="15" s="1"/>
  <c r="O17" i="15"/>
  <c r="N17" i="15"/>
  <c r="K17" i="15"/>
  <c r="H17" i="15"/>
  <c r="E17" i="15"/>
  <c r="J17" i="15" s="1"/>
  <c r="K16" i="15"/>
  <c r="J16" i="15"/>
  <c r="H16" i="15"/>
  <c r="O16" i="15" s="1"/>
  <c r="E16" i="15"/>
  <c r="N16" i="15" s="1"/>
  <c r="K15" i="15"/>
  <c r="J15" i="15"/>
  <c r="H15" i="15"/>
  <c r="O15" i="15" s="1"/>
  <c r="E15" i="15"/>
  <c r="N15" i="15" s="1"/>
  <c r="O14" i="15"/>
  <c r="H14" i="15"/>
  <c r="K14" i="15" s="1"/>
  <c r="E14" i="15"/>
  <c r="O13" i="15"/>
  <c r="H13" i="15"/>
  <c r="K13" i="15" s="1"/>
  <c r="E13" i="15"/>
  <c r="H11" i="15"/>
  <c r="E11" i="15"/>
  <c r="O10" i="15"/>
  <c r="H10" i="15"/>
  <c r="K10" i="15" s="1"/>
  <c r="E10" i="15"/>
  <c r="N10" i="15" s="1"/>
  <c r="O9" i="15"/>
  <c r="H9" i="15"/>
  <c r="K9" i="15" s="1"/>
  <c r="E9" i="15"/>
  <c r="H8" i="15"/>
  <c r="E8" i="15"/>
  <c r="J8" i="15" s="1"/>
  <c r="O33" i="14"/>
  <c r="H33" i="14"/>
  <c r="K33" i="14" s="1"/>
  <c r="E33" i="14"/>
  <c r="O32" i="14"/>
  <c r="J32" i="14"/>
  <c r="H32" i="14"/>
  <c r="K32" i="14" s="1"/>
  <c r="E32" i="14"/>
  <c r="N32" i="14" s="1"/>
  <c r="K31" i="14"/>
  <c r="J31" i="14"/>
  <c r="H31" i="14"/>
  <c r="O31" i="14" s="1"/>
  <c r="E31" i="14"/>
  <c r="N31" i="14" s="1"/>
  <c r="K30" i="14"/>
  <c r="J30" i="14"/>
  <c r="H30" i="14"/>
  <c r="O30" i="14" s="1"/>
  <c r="E30" i="14"/>
  <c r="N30" i="14" s="1"/>
  <c r="K29" i="14"/>
  <c r="J29" i="14"/>
  <c r="H29" i="14"/>
  <c r="O29" i="14" s="1"/>
  <c r="E29" i="14"/>
  <c r="N29" i="14" s="1"/>
  <c r="H28" i="14"/>
  <c r="E28" i="14"/>
  <c r="J26" i="14"/>
  <c r="H26" i="14"/>
  <c r="O26" i="14" s="1"/>
  <c r="E26" i="14"/>
  <c r="N26" i="14" s="1"/>
  <c r="K25" i="14"/>
  <c r="J25" i="14"/>
  <c r="H25" i="14"/>
  <c r="O25" i="14" s="1"/>
  <c r="E25" i="14"/>
  <c r="N25" i="14" s="1"/>
  <c r="K24" i="14"/>
  <c r="H24" i="14"/>
  <c r="O24" i="14" s="1"/>
  <c r="E24" i="14"/>
  <c r="N24" i="14" s="1"/>
  <c r="O23" i="14"/>
  <c r="N23" i="14"/>
  <c r="K23" i="14"/>
  <c r="H23" i="14"/>
  <c r="E23" i="14"/>
  <c r="J23" i="14" s="1"/>
  <c r="K22" i="14"/>
  <c r="J22" i="14"/>
  <c r="H22" i="14"/>
  <c r="O22" i="14" s="1"/>
  <c r="E22" i="14"/>
  <c r="N22" i="14" s="1"/>
  <c r="H19" i="14"/>
  <c r="E19" i="14"/>
  <c r="H18" i="14"/>
  <c r="E18" i="14"/>
  <c r="H17" i="14"/>
  <c r="K17" i="14" s="1"/>
  <c r="E17" i="14"/>
  <c r="N17" i="14" s="1"/>
  <c r="N16" i="14"/>
  <c r="K16" i="14"/>
  <c r="J16" i="14"/>
  <c r="H16" i="14"/>
  <c r="O16" i="14" s="1"/>
  <c r="E16" i="14"/>
  <c r="K15" i="14"/>
  <c r="J15" i="14"/>
  <c r="H15" i="14"/>
  <c r="O15" i="14" s="1"/>
  <c r="E15" i="14"/>
  <c r="N15" i="14" s="1"/>
  <c r="H14" i="14"/>
  <c r="O14" i="14" s="1"/>
  <c r="E14" i="14"/>
  <c r="N14" i="14" s="1"/>
  <c r="O13" i="14"/>
  <c r="H13" i="14"/>
  <c r="K13" i="14" s="1"/>
  <c r="E13" i="14"/>
  <c r="J11" i="14"/>
  <c r="H11" i="14"/>
  <c r="O11" i="14" s="1"/>
  <c r="E11" i="14"/>
  <c r="N11" i="14" s="1"/>
  <c r="N10" i="14"/>
  <c r="K10" i="14"/>
  <c r="H10" i="14"/>
  <c r="O10" i="14" s="1"/>
  <c r="E10" i="14"/>
  <c r="J10" i="14" s="1"/>
  <c r="N9" i="14"/>
  <c r="J9" i="14"/>
  <c r="H9" i="14"/>
  <c r="E9" i="14"/>
  <c r="O8" i="14"/>
  <c r="K8" i="14"/>
  <c r="J8" i="14"/>
  <c r="H8" i="14"/>
  <c r="E8" i="14"/>
  <c r="N8" i="14" s="1"/>
  <c r="N33" i="13"/>
  <c r="H33" i="13"/>
  <c r="E33" i="13"/>
  <c r="J33" i="13" s="1"/>
  <c r="H32" i="13"/>
  <c r="K32" i="13" s="1"/>
  <c r="E32" i="13"/>
  <c r="H31" i="13"/>
  <c r="E31" i="13"/>
  <c r="N31" i="13" s="1"/>
  <c r="O30" i="13"/>
  <c r="N30" i="13"/>
  <c r="K30" i="13"/>
  <c r="J30" i="13"/>
  <c r="H30" i="13"/>
  <c r="E30" i="13"/>
  <c r="K29" i="13"/>
  <c r="J29" i="13"/>
  <c r="H29" i="13"/>
  <c r="O29" i="13" s="1"/>
  <c r="E29" i="13"/>
  <c r="N29" i="13" s="1"/>
  <c r="K28" i="13"/>
  <c r="J28" i="13"/>
  <c r="H28" i="13"/>
  <c r="O28" i="13" s="1"/>
  <c r="E28" i="13"/>
  <c r="N28" i="13" s="1"/>
  <c r="O26" i="13"/>
  <c r="H26" i="13"/>
  <c r="K26" i="13" s="1"/>
  <c r="E26" i="13"/>
  <c r="K25" i="13"/>
  <c r="J25" i="13"/>
  <c r="H25" i="13"/>
  <c r="O25" i="13" s="1"/>
  <c r="E25" i="13"/>
  <c r="N25" i="13" s="1"/>
  <c r="O24" i="13"/>
  <c r="H24" i="13"/>
  <c r="K24" i="13" s="1"/>
  <c r="E24" i="13"/>
  <c r="N24" i="13" s="1"/>
  <c r="O23" i="13"/>
  <c r="J23" i="13"/>
  <c r="H23" i="13"/>
  <c r="K23" i="13" s="1"/>
  <c r="E23" i="13"/>
  <c r="N23" i="13" s="1"/>
  <c r="K22" i="13"/>
  <c r="J22" i="13"/>
  <c r="H22" i="13"/>
  <c r="O22" i="13" s="1"/>
  <c r="E22" i="13"/>
  <c r="N22" i="13" s="1"/>
  <c r="H19" i="13"/>
  <c r="E19" i="13"/>
  <c r="J18" i="13"/>
  <c r="H18" i="13"/>
  <c r="O18" i="13" s="1"/>
  <c r="E18" i="13"/>
  <c r="N18" i="13" s="1"/>
  <c r="N17" i="13"/>
  <c r="K17" i="13"/>
  <c r="H17" i="13"/>
  <c r="O17" i="13" s="1"/>
  <c r="E17" i="13"/>
  <c r="J17" i="13" s="1"/>
  <c r="K16" i="13"/>
  <c r="J16" i="13"/>
  <c r="H16" i="13"/>
  <c r="O16" i="13" s="1"/>
  <c r="E16" i="13"/>
  <c r="N16" i="13" s="1"/>
  <c r="K15" i="13"/>
  <c r="J15" i="13"/>
  <c r="H15" i="13"/>
  <c r="O15" i="13" s="1"/>
  <c r="E15" i="13"/>
  <c r="N15" i="13" s="1"/>
  <c r="J14" i="13"/>
  <c r="H14" i="13"/>
  <c r="O14" i="13" s="1"/>
  <c r="E14" i="13"/>
  <c r="N14" i="13" s="1"/>
  <c r="H13" i="13"/>
  <c r="K13" i="13" s="1"/>
  <c r="E13" i="13"/>
  <c r="J13" i="13" s="1"/>
  <c r="K11" i="13"/>
  <c r="H11" i="13"/>
  <c r="O11" i="13" s="1"/>
  <c r="E11" i="13"/>
  <c r="H10" i="13"/>
  <c r="O10" i="13" s="1"/>
  <c r="E10" i="13"/>
  <c r="N10" i="13" s="1"/>
  <c r="N9" i="13"/>
  <c r="K9" i="13"/>
  <c r="H9" i="13"/>
  <c r="O9" i="13" s="1"/>
  <c r="E9" i="13"/>
  <c r="J9" i="13" s="1"/>
  <c r="N8" i="13"/>
  <c r="H8" i="13"/>
  <c r="K8" i="13" s="1"/>
  <c r="E8" i="13"/>
  <c r="J8" i="13" s="1"/>
  <c r="H33" i="12"/>
  <c r="O33" i="12" s="1"/>
  <c r="E33" i="12"/>
  <c r="N33" i="12" s="1"/>
  <c r="O32" i="12"/>
  <c r="K32" i="12"/>
  <c r="H32" i="12"/>
  <c r="E32" i="12"/>
  <c r="J32" i="12" s="1"/>
  <c r="N31" i="12"/>
  <c r="K31" i="12"/>
  <c r="J31" i="12"/>
  <c r="H31" i="12"/>
  <c r="O31" i="12" s="1"/>
  <c r="E31" i="12"/>
  <c r="K30" i="12"/>
  <c r="J30" i="12"/>
  <c r="H30" i="12"/>
  <c r="O30" i="12" s="1"/>
  <c r="E30" i="12"/>
  <c r="N30" i="12" s="1"/>
  <c r="K29" i="12"/>
  <c r="J29" i="12"/>
  <c r="H29" i="12"/>
  <c r="O29" i="12" s="1"/>
  <c r="E29" i="12"/>
  <c r="N29" i="12" s="1"/>
  <c r="K28" i="12"/>
  <c r="J28" i="12"/>
  <c r="H28" i="12"/>
  <c r="O28" i="12" s="1"/>
  <c r="E28" i="12"/>
  <c r="N28" i="12" s="1"/>
  <c r="K26" i="12"/>
  <c r="H26" i="12"/>
  <c r="O26" i="12" s="1"/>
  <c r="E26" i="12"/>
  <c r="K25" i="12"/>
  <c r="J25" i="12"/>
  <c r="H25" i="12"/>
  <c r="O25" i="12" s="1"/>
  <c r="E25" i="12"/>
  <c r="N25" i="12" s="1"/>
  <c r="O24" i="12"/>
  <c r="N24" i="12"/>
  <c r="K24" i="12"/>
  <c r="H24" i="12"/>
  <c r="E24" i="12"/>
  <c r="J24" i="12" s="1"/>
  <c r="N23" i="12"/>
  <c r="J23" i="12"/>
  <c r="H23" i="12"/>
  <c r="E23" i="12"/>
  <c r="K22" i="12"/>
  <c r="J22" i="12"/>
  <c r="H22" i="12"/>
  <c r="O22" i="12" s="1"/>
  <c r="E22" i="12"/>
  <c r="N22" i="12" s="1"/>
  <c r="H19" i="12"/>
  <c r="E19" i="12"/>
  <c r="K18" i="12"/>
  <c r="H18" i="12"/>
  <c r="O18" i="12" s="1"/>
  <c r="E18" i="12"/>
  <c r="H17" i="12"/>
  <c r="O17" i="12" s="1"/>
  <c r="E17" i="12"/>
  <c r="N17" i="12" s="1"/>
  <c r="O16" i="12"/>
  <c r="N16" i="12"/>
  <c r="K16" i="12"/>
  <c r="J16" i="12"/>
  <c r="H16" i="12"/>
  <c r="E16" i="12"/>
  <c r="K15" i="12"/>
  <c r="J15" i="12"/>
  <c r="H15" i="12"/>
  <c r="O15" i="12" s="1"/>
  <c r="E15" i="12"/>
  <c r="N15" i="12" s="1"/>
  <c r="K14" i="12"/>
  <c r="H14" i="12"/>
  <c r="O14" i="12" s="1"/>
  <c r="E14" i="12"/>
  <c r="H13" i="12"/>
  <c r="O13" i="12" s="1"/>
  <c r="E13" i="12"/>
  <c r="N13" i="12" s="1"/>
  <c r="O11" i="12"/>
  <c r="K11" i="12"/>
  <c r="H11" i="12"/>
  <c r="E11" i="12"/>
  <c r="J11" i="12" s="1"/>
  <c r="K10" i="12"/>
  <c r="H10" i="12"/>
  <c r="O10" i="12" s="1"/>
  <c r="E10" i="12"/>
  <c r="H9" i="12"/>
  <c r="O9" i="12" s="1"/>
  <c r="E9" i="12"/>
  <c r="N9" i="12" s="1"/>
  <c r="K8" i="12"/>
  <c r="H8" i="12"/>
  <c r="O8" i="12" s="1"/>
  <c r="E8" i="12"/>
  <c r="J8" i="12" s="1"/>
  <c r="H33" i="11"/>
  <c r="E33" i="11"/>
  <c r="H32" i="11"/>
  <c r="O32" i="11" s="1"/>
  <c r="E32" i="11"/>
  <c r="N32" i="11" s="1"/>
  <c r="O31" i="11"/>
  <c r="K31" i="11"/>
  <c r="H31" i="11"/>
  <c r="E31" i="11"/>
  <c r="O30" i="11"/>
  <c r="K30" i="11"/>
  <c r="J30" i="11"/>
  <c r="H30" i="11"/>
  <c r="E30" i="11"/>
  <c r="N30" i="11" s="1"/>
  <c r="H29" i="11"/>
  <c r="E29" i="11"/>
  <c r="H28" i="11"/>
  <c r="O28" i="11" s="1"/>
  <c r="E28" i="11"/>
  <c r="N28" i="11" s="1"/>
  <c r="H26" i="11"/>
  <c r="K26" i="11" s="1"/>
  <c r="E26" i="11"/>
  <c r="K25" i="11"/>
  <c r="J25" i="11"/>
  <c r="H25" i="11"/>
  <c r="O25" i="11" s="1"/>
  <c r="E25" i="11"/>
  <c r="N25" i="11" s="1"/>
  <c r="H24" i="11"/>
  <c r="O24" i="11" s="1"/>
  <c r="E24" i="11"/>
  <c r="N24" i="11" s="1"/>
  <c r="O23" i="11"/>
  <c r="H23" i="11"/>
  <c r="K23" i="11" s="1"/>
  <c r="E23" i="11"/>
  <c r="J23" i="11" s="1"/>
  <c r="O22" i="11"/>
  <c r="N22" i="11"/>
  <c r="K22" i="11"/>
  <c r="J22" i="11"/>
  <c r="H22" i="11"/>
  <c r="E22" i="11"/>
  <c r="H19" i="11"/>
  <c r="E19" i="11"/>
  <c r="O18" i="11"/>
  <c r="N18" i="11"/>
  <c r="J18" i="11"/>
  <c r="H18" i="11"/>
  <c r="K18" i="11" s="1"/>
  <c r="E18" i="11"/>
  <c r="H17" i="11"/>
  <c r="E17" i="11"/>
  <c r="H16" i="11"/>
  <c r="O16" i="11" s="1"/>
  <c r="E16" i="11"/>
  <c r="N16" i="11" s="1"/>
  <c r="K15" i="11"/>
  <c r="J15" i="11"/>
  <c r="H15" i="11"/>
  <c r="O15" i="11" s="1"/>
  <c r="E15" i="11"/>
  <c r="N15" i="11" s="1"/>
  <c r="H14" i="11"/>
  <c r="K14" i="11" s="1"/>
  <c r="E14" i="11"/>
  <c r="J14" i="11" s="1"/>
  <c r="K13" i="11"/>
  <c r="H13" i="11"/>
  <c r="O13" i="11" s="1"/>
  <c r="E13" i="11"/>
  <c r="O11" i="11"/>
  <c r="H11" i="11"/>
  <c r="K11" i="11" s="1"/>
  <c r="E11" i="11"/>
  <c r="K10" i="11"/>
  <c r="J10" i="11"/>
  <c r="H10" i="11"/>
  <c r="O10" i="11" s="1"/>
  <c r="E10" i="11"/>
  <c r="N10" i="11" s="1"/>
  <c r="H9" i="11"/>
  <c r="O9" i="11" s="1"/>
  <c r="E9" i="11"/>
  <c r="H8" i="11"/>
  <c r="O8" i="11" s="1"/>
  <c r="E8" i="11"/>
  <c r="N8" i="11" s="1"/>
  <c r="O33" i="10"/>
  <c r="N33" i="10"/>
  <c r="J33" i="10"/>
  <c r="H33" i="10"/>
  <c r="K33" i="10" s="1"/>
  <c r="E33" i="10"/>
  <c r="J32" i="10"/>
  <c r="H32" i="10"/>
  <c r="E32" i="10"/>
  <c r="N32" i="10" s="1"/>
  <c r="H31" i="10"/>
  <c r="O31" i="10" s="1"/>
  <c r="E31" i="10"/>
  <c r="N31" i="10" s="1"/>
  <c r="O30" i="10"/>
  <c r="K30" i="10"/>
  <c r="J30" i="10"/>
  <c r="H30" i="10"/>
  <c r="E30" i="10"/>
  <c r="N30" i="10" s="1"/>
  <c r="O29" i="10"/>
  <c r="N29" i="10"/>
  <c r="K29" i="10"/>
  <c r="J29" i="10"/>
  <c r="H29" i="10"/>
  <c r="E29" i="10"/>
  <c r="K28" i="10"/>
  <c r="J28" i="10"/>
  <c r="H28" i="10"/>
  <c r="O28" i="10" s="1"/>
  <c r="E28" i="10"/>
  <c r="N28" i="10" s="1"/>
  <c r="H26" i="10"/>
  <c r="K26" i="10" s="1"/>
  <c r="E26" i="10"/>
  <c r="O25" i="10"/>
  <c r="N25" i="10"/>
  <c r="K25" i="10"/>
  <c r="J25" i="10"/>
  <c r="H25" i="10"/>
  <c r="E25" i="10"/>
  <c r="K24" i="10"/>
  <c r="H24" i="10"/>
  <c r="O24" i="10" s="1"/>
  <c r="E24" i="10"/>
  <c r="J23" i="10"/>
  <c r="H23" i="10"/>
  <c r="O23" i="10" s="1"/>
  <c r="E23" i="10"/>
  <c r="N23" i="10" s="1"/>
  <c r="K22" i="10"/>
  <c r="J22" i="10"/>
  <c r="H22" i="10"/>
  <c r="O22" i="10" s="1"/>
  <c r="E22" i="10"/>
  <c r="N22" i="10" s="1"/>
  <c r="H19" i="10"/>
  <c r="E19" i="10"/>
  <c r="K18" i="10"/>
  <c r="H18" i="10"/>
  <c r="O18" i="10" s="1"/>
  <c r="E18" i="10"/>
  <c r="J18" i="10" s="1"/>
  <c r="O17" i="10"/>
  <c r="N17" i="10"/>
  <c r="K17" i="10"/>
  <c r="H17" i="10"/>
  <c r="E17" i="10"/>
  <c r="J17" i="10" s="1"/>
  <c r="K16" i="10"/>
  <c r="J16" i="10"/>
  <c r="H16" i="10"/>
  <c r="O16" i="10" s="1"/>
  <c r="E16" i="10"/>
  <c r="N16" i="10" s="1"/>
  <c r="K15" i="10"/>
  <c r="J15" i="10"/>
  <c r="H15" i="10"/>
  <c r="O15" i="10" s="1"/>
  <c r="E15" i="10"/>
  <c r="N15" i="10" s="1"/>
  <c r="N14" i="10"/>
  <c r="K14" i="10"/>
  <c r="J14" i="10"/>
  <c r="H14" i="10"/>
  <c r="O14" i="10" s="1"/>
  <c r="E14" i="10"/>
  <c r="K13" i="10"/>
  <c r="H13" i="10"/>
  <c r="O13" i="10" s="1"/>
  <c r="E13" i="10"/>
  <c r="J13" i="10" s="1"/>
  <c r="H11" i="10"/>
  <c r="O11" i="10" s="1"/>
  <c r="E11" i="10"/>
  <c r="N11" i="10" s="1"/>
  <c r="N10" i="10"/>
  <c r="K10" i="10"/>
  <c r="H10" i="10"/>
  <c r="O10" i="10" s="1"/>
  <c r="E10" i="10"/>
  <c r="J10" i="10" s="1"/>
  <c r="H9" i="10"/>
  <c r="K9" i="10" s="1"/>
  <c r="E9" i="10"/>
  <c r="J9" i="10" s="1"/>
  <c r="K8" i="10"/>
  <c r="H8" i="10"/>
  <c r="O8" i="10" s="1"/>
  <c r="E8" i="10"/>
  <c r="H33" i="9"/>
  <c r="K33" i="9" s="1"/>
  <c r="E33" i="9"/>
  <c r="O32" i="9"/>
  <c r="N32" i="9"/>
  <c r="K32" i="9"/>
  <c r="J32" i="9"/>
  <c r="H32" i="9"/>
  <c r="E32" i="9"/>
  <c r="K31" i="9"/>
  <c r="H31" i="9"/>
  <c r="O31" i="9" s="1"/>
  <c r="E31" i="9"/>
  <c r="K30" i="9"/>
  <c r="J30" i="9"/>
  <c r="H30" i="9"/>
  <c r="O30" i="9" s="1"/>
  <c r="E30" i="9"/>
  <c r="N30" i="9" s="1"/>
  <c r="K29" i="9"/>
  <c r="J29" i="9"/>
  <c r="H29" i="9"/>
  <c r="O29" i="9" s="1"/>
  <c r="E29" i="9"/>
  <c r="N29" i="9" s="1"/>
  <c r="O28" i="9"/>
  <c r="K28" i="9"/>
  <c r="J28" i="9"/>
  <c r="H28" i="9"/>
  <c r="E28" i="9"/>
  <c r="N28" i="9" s="1"/>
  <c r="H26" i="9"/>
  <c r="O26" i="9" s="1"/>
  <c r="E26" i="9"/>
  <c r="N26" i="9" s="1"/>
  <c r="O25" i="9"/>
  <c r="K25" i="9"/>
  <c r="J25" i="9"/>
  <c r="H25" i="9"/>
  <c r="E25" i="9"/>
  <c r="N25" i="9" s="1"/>
  <c r="O24" i="9"/>
  <c r="N24" i="9"/>
  <c r="J24" i="9"/>
  <c r="H24" i="9"/>
  <c r="K24" i="9" s="1"/>
  <c r="E24" i="9"/>
  <c r="K23" i="9"/>
  <c r="J23" i="9"/>
  <c r="H23" i="9"/>
  <c r="O23" i="9" s="1"/>
  <c r="E23" i="9"/>
  <c r="N23" i="9" s="1"/>
  <c r="K22" i="9"/>
  <c r="J22" i="9"/>
  <c r="H22" i="9"/>
  <c r="O22" i="9" s="1"/>
  <c r="E22" i="9"/>
  <c r="N22" i="9" s="1"/>
  <c r="H19" i="9"/>
  <c r="E19" i="9"/>
  <c r="H18" i="9"/>
  <c r="O18" i="9" s="1"/>
  <c r="E18" i="9"/>
  <c r="N18" i="9" s="1"/>
  <c r="O17" i="9"/>
  <c r="N17" i="9"/>
  <c r="K17" i="9"/>
  <c r="H17" i="9"/>
  <c r="E17" i="9"/>
  <c r="J17" i="9" s="1"/>
  <c r="O16" i="9"/>
  <c r="H16" i="9"/>
  <c r="K16" i="9" s="1"/>
  <c r="E16" i="9"/>
  <c r="K15" i="9"/>
  <c r="J15" i="9"/>
  <c r="H15" i="9"/>
  <c r="O15" i="9" s="1"/>
  <c r="E15" i="9"/>
  <c r="N15" i="9" s="1"/>
  <c r="H14" i="9"/>
  <c r="O14" i="9" s="1"/>
  <c r="E14" i="9"/>
  <c r="N14" i="9" s="1"/>
  <c r="O13" i="9"/>
  <c r="K13" i="9"/>
  <c r="H13" i="9"/>
  <c r="E13" i="9"/>
  <c r="J13" i="9" s="1"/>
  <c r="K11" i="9"/>
  <c r="H11" i="9"/>
  <c r="O11" i="9" s="1"/>
  <c r="E11" i="9"/>
  <c r="H10" i="9"/>
  <c r="O10" i="9" s="1"/>
  <c r="E10" i="9"/>
  <c r="N10" i="9" s="1"/>
  <c r="H9" i="9"/>
  <c r="O9" i="9" s="1"/>
  <c r="E9" i="9"/>
  <c r="J9" i="9" s="1"/>
  <c r="O8" i="9"/>
  <c r="N8" i="9"/>
  <c r="J8" i="9"/>
  <c r="H8" i="9"/>
  <c r="K8" i="9" s="1"/>
  <c r="E8" i="9"/>
  <c r="H33" i="8"/>
  <c r="O33" i="8" s="1"/>
  <c r="E33" i="8"/>
  <c r="N33" i="8" s="1"/>
  <c r="N32" i="8"/>
  <c r="K32" i="8"/>
  <c r="H32" i="8"/>
  <c r="O32" i="8" s="1"/>
  <c r="E32" i="8"/>
  <c r="J32" i="8" s="1"/>
  <c r="N31" i="8"/>
  <c r="J31" i="8"/>
  <c r="H31" i="8"/>
  <c r="K31" i="8" s="1"/>
  <c r="E31" i="8"/>
  <c r="K30" i="8"/>
  <c r="J30" i="8"/>
  <c r="H30" i="8"/>
  <c r="O30" i="8" s="1"/>
  <c r="E30" i="8"/>
  <c r="N30" i="8" s="1"/>
  <c r="H29" i="8"/>
  <c r="O29" i="8" s="1"/>
  <c r="E29" i="8"/>
  <c r="N29" i="8" s="1"/>
  <c r="O28" i="8"/>
  <c r="N28" i="8"/>
  <c r="K28" i="8"/>
  <c r="J28" i="8"/>
  <c r="H28" i="8"/>
  <c r="E28" i="8"/>
  <c r="H26" i="8"/>
  <c r="O26" i="8" s="1"/>
  <c r="E26" i="8"/>
  <c r="K25" i="8"/>
  <c r="J25" i="8"/>
  <c r="H25" i="8"/>
  <c r="O25" i="8" s="1"/>
  <c r="E25" i="8"/>
  <c r="N25" i="8" s="1"/>
  <c r="N24" i="8"/>
  <c r="K24" i="8"/>
  <c r="H24" i="8"/>
  <c r="O24" i="8" s="1"/>
  <c r="E24" i="8"/>
  <c r="J24" i="8" s="1"/>
  <c r="O23" i="8"/>
  <c r="N23" i="8"/>
  <c r="H23" i="8"/>
  <c r="K23" i="8" s="1"/>
  <c r="E23" i="8"/>
  <c r="J23" i="8" s="1"/>
  <c r="K22" i="8"/>
  <c r="J22" i="8"/>
  <c r="H22" i="8"/>
  <c r="O22" i="8" s="1"/>
  <c r="E22" i="8"/>
  <c r="N22" i="8" s="1"/>
  <c r="H19" i="8"/>
  <c r="E19" i="8"/>
  <c r="H18" i="8"/>
  <c r="E18" i="8"/>
  <c r="H17" i="8"/>
  <c r="O17" i="8" s="1"/>
  <c r="E17" i="8"/>
  <c r="N17" i="8" s="1"/>
  <c r="O16" i="8"/>
  <c r="H16" i="8"/>
  <c r="K16" i="8" s="1"/>
  <c r="E16" i="8"/>
  <c r="J16" i="8" s="1"/>
  <c r="N15" i="8"/>
  <c r="K15" i="8"/>
  <c r="J15" i="8"/>
  <c r="H15" i="8"/>
  <c r="O15" i="8" s="1"/>
  <c r="E15" i="8"/>
  <c r="H14" i="8"/>
  <c r="O14" i="8" s="1"/>
  <c r="E14" i="8"/>
  <c r="H13" i="8"/>
  <c r="O13" i="8" s="1"/>
  <c r="E13" i="8"/>
  <c r="N13" i="8" s="1"/>
  <c r="O11" i="8"/>
  <c r="N11" i="8"/>
  <c r="J11" i="8"/>
  <c r="H11" i="8"/>
  <c r="K11" i="8" s="1"/>
  <c r="E11" i="8"/>
  <c r="H10" i="8"/>
  <c r="O10" i="8" s="1"/>
  <c r="E10" i="8"/>
  <c r="H9" i="8"/>
  <c r="O9" i="8" s="1"/>
  <c r="E9" i="8"/>
  <c r="N9" i="8" s="1"/>
  <c r="H8" i="8"/>
  <c r="K8" i="8" s="1"/>
  <c r="E8" i="8"/>
  <c r="K33" i="7"/>
  <c r="H33" i="7"/>
  <c r="O33" i="7" s="1"/>
  <c r="E33" i="7"/>
  <c r="H32" i="7"/>
  <c r="O32" i="7" s="1"/>
  <c r="E32" i="7"/>
  <c r="N32" i="7" s="1"/>
  <c r="N31" i="7"/>
  <c r="K31" i="7"/>
  <c r="H31" i="7"/>
  <c r="O31" i="7" s="1"/>
  <c r="E31" i="7"/>
  <c r="J31" i="7" s="1"/>
  <c r="O30" i="7"/>
  <c r="N30" i="7"/>
  <c r="K30" i="7"/>
  <c r="J30" i="7"/>
  <c r="H30" i="7"/>
  <c r="E30" i="7"/>
  <c r="K29" i="7"/>
  <c r="J29" i="7"/>
  <c r="H29" i="7"/>
  <c r="O29" i="7" s="1"/>
  <c r="E29" i="7"/>
  <c r="N29" i="7" s="1"/>
  <c r="K28" i="7"/>
  <c r="J28" i="7"/>
  <c r="H28" i="7"/>
  <c r="O28" i="7" s="1"/>
  <c r="E28" i="7"/>
  <c r="N28" i="7" s="1"/>
  <c r="N26" i="7"/>
  <c r="J26" i="7"/>
  <c r="H26" i="7"/>
  <c r="E26" i="7"/>
  <c r="K25" i="7"/>
  <c r="J25" i="7"/>
  <c r="H25" i="7"/>
  <c r="O25" i="7" s="1"/>
  <c r="E25" i="7"/>
  <c r="N25" i="7" s="1"/>
  <c r="H24" i="7"/>
  <c r="O24" i="7" s="1"/>
  <c r="E24" i="7"/>
  <c r="N24" i="7" s="1"/>
  <c r="H23" i="7"/>
  <c r="K23" i="7" s="1"/>
  <c r="E23" i="7"/>
  <c r="O22" i="7"/>
  <c r="N22" i="7"/>
  <c r="K22" i="7"/>
  <c r="J22" i="7"/>
  <c r="H22" i="7"/>
  <c r="E22" i="7"/>
  <c r="H19" i="7"/>
  <c r="E19" i="7"/>
  <c r="N18" i="7"/>
  <c r="J18" i="7"/>
  <c r="H18" i="7"/>
  <c r="E18" i="7"/>
  <c r="H17" i="7"/>
  <c r="E17" i="7"/>
  <c r="K16" i="7"/>
  <c r="J16" i="7"/>
  <c r="H16" i="7"/>
  <c r="O16" i="7" s="1"/>
  <c r="E16" i="7"/>
  <c r="N16" i="7" s="1"/>
  <c r="K15" i="7"/>
  <c r="J15" i="7"/>
  <c r="H15" i="7"/>
  <c r="O15" i="7" s="1"/>
  <c r="E15" i="7"/>
  <c r="N15" i="7" s="1"/>
  <c r="O14" i="7"/>
  <c r="H14" i="7"/>
  <c r="K14" i="7" s="1"/>
  <c r="E14" i="7"/>
  <c r="J14" i="7" s="1"/>
  <c r="K13" i="7"/>
  <c r="H13" i="7"/>
  <c r="O13" i="7" s="1"/>
  <c r="E13" i="7"/>
  <c r="O11" i="7"/>
  <c r="N11" i="7"/>
  <c r="H11" i="7"/>
  <c r="K11" i="7" s="1"/>
  <c r="E11" i="7"/>
  <c r="J11" i="7" s="1"/>
  <c r="H10" i="7"/>
  <c r="K10" i="7" s="1"/>
  <c r="E10" i="7"/>
  <c r="H9" i="7"/>
  <c r="O9" i="7" s="1"/>
  <c r="E9" i="7"/>
  <c r="H8" i="7"/>
  <c r="O8" i="7" s="1"/>
  <c r="E8" i="7"/>
  <c r="N8" i="7" s="1"/>
  <c r="O33" i="6"/>
  <c r="N33" i="6"/>
  <c r="J33" i="6"/>
  <c r="H33" i="6"/>
  <c r="K33" i="6" s="1"/>
  <c r="E33" i="6"/>
  <c r="H32" i="6"/>
  <c r="O32" i="6" s="1"/>
  <c r="E32" i="6"/>
  <c r="K31" i="6"/>
  <c r="J31" i="6"/>
  <c r="H31" i="6"/>
  <c r="O31" i="6" s="1"/>
  <c r="E31" i="6"/>
  <c r="N31" i="6" s="1"/>
  <c r="N30" i="6"/>
  <c r="K30" i="6"/>
  <c r="J30" i="6"/>
  <c r="H30" i="6"/>
  <c r="O30" i="6" s="1"/>
  <c r="E30" i="6"/>
  <c r="K29" i="6"/>
  <c r="J29" i="6"/>
  <c r="H29" i="6"/>
  <c r="O29" i="6" s="1"/>
  <c r="E29" i="6"/>
  <c r="N29" i="6" s="1"/>
  <c r="H28" i="6"/>
  <c r="E28" i="6"/>
  <c r="K26" i="6"/>
  <c r="H26" i="6"/>
  <c r="O26" i="6" s="1"/>
  <c r="E26" i="6"/>
  <c r="J26" i="6" s="1"/>
  <c r="O25" i="6"/>
  <c r="N25" i="6"/>
  <c r="K25" i="6"/>
  <c r="J25" i="6"/>
  <c r="H25" i="6"/>
  <c r="E25" i="6"/>
  <c r="K24" i="6"/>
  <c r="H24" i="6"/>
  <c r="O24" i="6" s="1"/>
  <c r="E24" i="6"/>
  <c r="K23" i="6"/>
  <c r="J23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O18" i="6"/>
  <c r="K18" i="6"/>
  <c r="H18" i="6"/>
  <c r="E18" i="6"/>
  <c r="J18" i="6" s="1"/>
  <c r="O17" i="6"/>
  <c r="J17" i="6"/>
  <c r="H17" i="6"/>
  <c r="K17" i="6" s="1"/>
  <c r="E17" i="6"/>
  <c r="N17" i="6" s="1"/>
  <c r="K16" i="6"/>
  <c r="J16" i="6"/>
  <c r="H16" i="6"/>
  <c r="O16" i="6" s="1"/>
  <c r="E16" i="6"/>
  <c r="N16" i="6" s="1"/>
  <c r="K15" i="6"/>
  <c r="J15" i="6"/>
  <c r="H15" i="6"/>
  <c r="O15" i="6" s="1"/>
  <c r="E15" i="6"/>
  <c r="N15" i="6" s="1"/>
  <c r="O14" i="6"/>
  <c r="N14" i="6"/>
  <c r="K14" i="6"/>
  <c r="H14" i="6"/>
  <c r="E14" i="6"/>
  <c r="J14" i="6" s="1"/>
  <c r="O13" i="6"/>
  <c r="H13" i="6"/>
  <c r="K13" i="6" s="1"/>
  <c r="E13" i="6"/>
  <c r="J13" i="6" s="1"/>
  <c r="H11" i="6"/>
  <c r="O11" i="6" s="1"/>
  <c r="E11" i="6"/>
  <c r="N11" i="6" s="1"/>
  <c r="O10" i="6"/>
  <c r="N10" i="6"/>
  <c r="K10" i="6"/>
  <c r="H10" i="6"/>
  <c r="E10" i="6"/>
  <c r="J10" i="6" s="1"/>
  <c r="H9" i="6"/>
  <c r="K9" i="6" s="1"/>
  <c r="E9" i="6"/>
  <c r="N9" i="6" s="1"/>
  <c r="K8" i="6"/>
  <c r="J8" i="6"/>
  <c r="H8" i="6"/>
  <c r="O8" i="6" s="1"/>
  <c r="E8" i="6"/>
  <c r="N8" i="6" s="1"/>
  <c r="N33" i="5"/>
  <c r="H33" i="5"/>
  <c r="O33" i="5" s="1"/>
  <c r="E33" i="5"/>
  <c r="J33" i="5" s="1"/>
  <c r="O32" i="5"/>
  <c r="N32" i="5"/>
  <c r="H32" i="5"/>
  <c r="K32" i="5" s="1"/>
  <c r="E32" i="5"/>
  <c r="J32" i="5" s="1"/>
  <c r="K31" i="5"/>
  <c r="H31" i="5"/>
  <c r="O31" i="5" s="1"/>
  <c r="E31" i="5"/>
  <c r="K30" i="5"/>
  <c r="J30" i="5"/>
  <c r="H30" i="5"/>
  <c r="O30" i="5" s="1"/>
  <c r="E30" i="5"/>
  <c r="N30" i="5" s="1"/>
  <c r="H29" i="5"/>
  <c r="K29" i="5" s="1"/>
  <c r="E29" i="5"/>
  <c r="J29" i="5" s="1"/>
  <c r="K28" i="5"/>
  <c r="J28" i="5"/>
  <c r="H28" i="5"/>
  <c r="O28" i="5" s="1"/>
  <c r="E28" i="5"/>
  <c r="N28" i="5" s="1"/>
  <c r="H26" i="5"/>
  <c r="O26" i="5" s="1"/>
  <c r="E26" i="5"/>
  <c r="N26" i="5" s="1"/>
  <c r="K25" i="5"/>
  <c r="J25" i="5"/>
  <c r="H25" i="5"/>
  <c r="O25" i="5" s="1"/>
  <c r="E25" i="5"/>
  <c r="N25" i="5" s="1"/>
  <c r="O24" i="5"/>
  <c r="H24" i="5"/>
  <c r="K24" i="5" s="1"/>
  <c r="E24" i="5"/>
  <c r="J24" i="5" s="1"/>
  <c r="K23" i="5"/>
  <c r="H23" i="5"/>
  <c r="O23" i="5" s="1"/>
  <c r="E23" i="5"/>
  <c r="K22" i="5"/>
  <c r="J22" i="5"/>
  <c r="H22" i="5"/>
  <c r="O22" i="5" s="1"/>
  <c r="E22" i="5"/>
  <c r="N22" i="5" s="1"/>
  <c r="H19" i="5"/>
  <c r="E19" i="5"/>
  <c r="H18" i="5"/>
  <c r="O18" i="5" s="1"/>
  <c r="E18" i="5"/>
  <c r="H17" i="5"/>
  <c r="K17" i="5" s="1"/>
  <c r="E17" i="5"/>
  <c r="O16" i="5"/>
  <c r="N16" i="5"/>
  <c r="K16" i="5"/>
  <c r="J16" i="5"/>
  <c r="H16" i="5"/>
  <c r="E16" i="5"/>
  <c r="K15" i="5"/>
  <c r="J15" i="5"/>
  <c r="H15" i="5"/>
  <c r="O15" i="5" s="1"/>
  <c r="E15" i="5"/>
  <c r="N15" i="5" s="1"/>
  <c r="K14" i="5"/>
  <c r="J14" i="5"/>
  <c r="H14" i="5"/>
  <c r="O14" i="5" s="1"/>
  <c r="E14" i="5"/>
  <c r="N14" i="5" s="1"/>
  <c r="O13" i="5"/>
  <c r="K13" i="5"/>
  <c r="H13" i="5"/>
  <c r="E13" i="5"/>
  <c r="J13" i="5" s="1"/>
  <c r="K11" i="5"/>
  <c r="H11" i="5"/>
  <c r="O11" i="5" s="1"/>
  <c r="E11" i="5"/>
  <c r="N11" i="5" s="1"/>
  <c r="H10" i="5"/>
  <c r="O10" i="5" s="1"/>
  <c r="E10" i="5"/>
  <c r="N9" i="5"/>
  <c r="H9" i="5"/>
  <c r="O9" i="5" s="1"/>
  <c r="E9" i="5"/>
  <c r="J9" i="5" s="1"/>
  <c r="N8" i="5"/>
  <c r="K8" i="5"/>
  <c r="H8" i="5"/>
  <c r="O8" i="5" s="1"/>
  <c r="E8" i="5"/>
  <c r="J8" i="5" s="1"/>
  <c r="H33" i="4"/>
  <c r="O33" i="4" s="1"/>
  <c r="E33" i="4"/>
  <c r="N32" i="4"/>
  <c r="H32" i="4"/>
  <c r="O32" i="4" s="1"/>
  <c r="E32" i="4"/>
  <c r="J32" i="4" s="1"/>
  <c r="H31" i="4"/>
  <c r="K31" i="4" s="1"/>
  <c r="E31" i="4"/>
  <c r="J31" i="4" s="1"/>
  <c r="K30" i="4"/>
  <c r="J30" i="4"/>
  <c r="H30" i="4"/>
  <c r="O30" i="4" s="1"/>
  <c r="E30" i="4"/>
  <c r="N30" i="4" s="1"/>
  <c r="H29" i="4"/>
  <c r="O29" i="4" s="1"/>
  <c r="E29" i="4"/>
  <c r="N28" i="4"/>
  <c r="K28" i="4"/>
  <c r="J28" i="4"/>
  <c r="H28" i="4"/>
  <c r="O28" i="4" s="1"/>
  <c r="E28" i="4"/>
  <c r="H26" i="4"/>
  <c r="E26" i="4"/>
  <c r="K25" i="4"/>
  <c r="J25" i="4"/>
  <c r="H25" i="4"/>
  <c r="O25" i="4" s="1"/>
  <c r="E25" i="4"/>
  <c r="N25" i="4" s="1"/>
  <c r="K24" i="4"/>
  <c r="H24" i="4"/>
  <c r="O24" i="4" s="1"/>
  <c r="E24" i="4"/>
  <c r="O23" i="4"/>
  <c r="K23" i="4"/>
  <c r="H23" i="4"/>
  <c r="E23" i="4"/>
  <c r="J23" i="4" s="1"/>
  <c r="K22" i="4"/>
  <c r="J22" i="4"/>
  <c r="H22" i="4"/>
  <c r="O22" i="4" s="1"/>
  <c r="E22" i="4"/>
  <c r="N22" i="4" s="1"/>
  <c r="H19" i="4"/>
  <c r="E19" i="4"/>
  <c r="H18" i="4"/>
  <c r="E18" i="4"/>
  <c r="N18" i="4" s="1"/>
  <c r="H17" i="4"/>
  <c r="E17" i="4"/>
  <c r="H16" i="4"/>
  <c r="K16" i="4" s="1"/>
  <c r="E16" i="4"/>
  <c r="O15" i="4"/>
  <c r="N15" i="4"/>
  <c r="K15" i="4"/>
  <c r="J15" i="4"/>
  <c r="H15" i="4"/>
  <c r="E15" i="4"/>
  <c r="H14" i="4"/>
  <c r="O14" i="4" s="1"/>
  <c r="E14" i="4"/>
  <c r="N14" i="4" s="1"/>
  <c r="H13" i="4"/>
  <c r="E13" i="4"/>
  <c r="H11" i="4"/>
  <c r="E11" i="4"/>
  <c r="N11" i="4" s="1"/>
  <c r="H10" i="4"/>
  <c r="O10" i="4" s="1"/>
  <c r="E10" i="4"/>
  <c r="N10" i="4" s="1"/>
  <c r="H9" i="4"/>
  <c r="K9" i="4" s="1"/>
  <c r="E9" i="4"/>
  <c r="K8" i="4"/>
  <c r="H8" i="4"/>
  <c r="O8" i="4" s="1"/>
  <c r="E8" i="4"/>
  <c r="J8" i="4" s="1"/>
  <c r="J33" i="3"/>
  <c r="H33" i="3"/>
  <c r="O33" i="3" s="1"/>
  <c r="E33" i="3"/>
  <c r="N33" i="3" s="1"/>
  <c r="H32" i="3"/>
  <c r="E32" i="3"/>
  <c r="N32" i="3" s="1"/>
  <c r="H31" i="3"/>
  <c r="O31" i="3" s="1"/>
  <c r="E31" i="3"/>
  <c r="J31" i="3" s="1"/>
  <c r="K30" i="3"/>
  <c r="J30" i="3"/>
  <c r="H30" i="3"/>
  <c r="O30" i="3" s="1"/>
  <c r="E30" i="3"/>
  <c r="N30" i="3" s="1"/>
  <c r="N29" i="3"/>
  <c r="K29" i="3"/>
  <c r="J29" i="3"/>
  <c r="H29" i="3"/>
  <c r="O29" i="3" s="1"/>
  <c r="E29" i="3"/>
  <c r="K28" i="3"/>
  <c r="J28" i="3"/>
  <c r="H28" i="3"/>
  <c r="O28" i="3" s="1"/>
  <c r="E28" i="3"/>
  <c r="N28" i="3" s="1"/>
  <c r="O26" i="3"/>
  <c r="H26" i="3"/>
  <c r="K26" i="3" s="1"/>
  <c r="E26" i="3"/>
  <c r="J26" i="3" s="1"/>
  <c r="N25" i="3"/>
  <c r="K25" i="3"/>
  <c r="J25" i="3"/>
  <c r="H25" i="3"/>
  <c r="O25" i="3" s="1"/>
  <c r="E25" i="3"/>
  <c r="O24" i="3"/>
  <c r="H24" i="3"/>
  <c r="K24" i="3" s="1"/>
  <c r="E24" i="3"/>
  <c r="N24" i="3" s="1"/>
  <c r="O23" i="3"/>
  <c r="K23" i="3"/>
  <c r="H23" i="3"/>
  <c r="E23" i="3"/>
  <c r="J23" i="3" s="1"/>
  <c r="K22" i="3"/>
  <c r="J22" i="3"/>
  <c r="H22" i="3"/>
  <c r="O22" i="3" s="1"/>
  <c r="E22" i="3"/>
  <c r="N22" i="3" s="1"/>
  <c r="H19" i="3"/>
  <c r="E19" i="3"/>
  <c r="H18" i="3"/>
  <c r="K18" i="3" s="1"/>
  <c r="E18" i="3"/>
  <c r="J18" i="3" s="1"/>
  <c r="N17" i="3"/>
  <c r="K17" i="3"/>
  <c r="J17" i="3"/>
  <c r="H17" i="3"/>
  <c r="O17" i="3" s="1"/>
  <c r="E17" i="3"/>
  <c r="K16" i="3"/>
  <c r="J16" i="3"/>
  <c r="H16" i="3"/>
  <c r="O16" i="3" s="1"/>
  <c r="E16" i="3"/>
  <c r="N16" i="3" s="1"/>
  <c r="K15" i="3"/>
  <c r="J15" i="3"/>
  <c r="H15" i="3"/>
  <c r="O15" i="3" s="1"/>
  <c r="E15" i="3"/>
  <c r="N15" i="3" s="1"/>
  <c r="H14" i="3"/>
  <c r="O14" i="3" s="1"/>
  <c r="E14" i="3"/>
  <c r="N14" i="3" s="1"/>
  <c r="K13" i="3"/>
  <c r="H13" i="3"/>
  <c r="O13" i="3" s="1"/>
  <c r="E13" i="3"/>
  <c r="N13" i="3" s="1"/>
  <c r="H11" i="3"/>
  <c r="K11" i="3" s="1"/>
  <c r="E11" i="3"/>
  <c r="J11" i="3" s="1"/>
  <c r="N10" i="3"/>
  <c r="H10" i="3"/>
  <c r="E10" i="3"/>
  <c r="J10" i="3" s="1"/>
  <c r="K9" i="3"/>
  <c r="J9" i="3"/>
  <c r="H9" i="3"/>
  <c r="O9" i="3" s="1"/>
  <c r="E9" i="3"/>
  <c r="N9" i="3" s="1"/>
  <c r="H8" i="3"/>
  <c r="K8" i="3" s="1"/>
  <c r="E8" i="3"/>
  <c r="H33" i="2"/>
  <c r="K33" i="2" s="1"/>
  <c r="E33" i="2"/>
  <c r="N33" i="2" s="1"/>
  <c r="H32" i="2"/>
  <c r="E32" i="2"/>
  <c r="N32" i="2" s="1"/>
  <c r="K31" i="2"/>
  <c r="J31" i="2"/>
  <c r="H31" i="2"/>
  <c r="O31" i="2" s="1"/>
  <c r="E31" i="2"/>
  <c r="N31" i="2" s="1"/>
  <c r="K30" i="2"/>
  <c r="J30" i="2"/>
  <c r="H30" i="2"/>
  <c r="O30" i="2" s="1"/>
  <c r="E30" i="2"/>
  <c r="N30" i="2" s="1"/>
  <c r="K29" i="2"/>
  <c r="J29" i="2"/>
  <c r="H29" i="2"/>
  <c r="O29" i="2" s="1"/>
  <c r="E29" i="2"/>
  <c r="N29" i="2" s="1"/>
  <c r="K28" i="2"/>
  <c r="J28" i="2"/>
  <c r="H28" i="2"/>
  <c r="O28" i="2" s="1"/>
  <c r="E28" i="2"/>
  <c r="N28" i="2" s="1"/>
  <c r="H26" i="2"/>
  <c r="O26" i="2" s="1"/>
  <c r="E26" i="2"/>
  <c r="N25" i="2"/>
  <c r="K25" i="2"/>
  <c r="J25" i="2"/>
  <c r="H25" i="2"/>
  <c r="O25" i="2" s="1"/>
  <c r="E25" i="2"/>
  <c r="H24" i="2"/>
  <c r="O24" i="2" s="1"/>
  <c r="E24" i="2"/>
  <c r="N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E18" i="2"/>
  <c r="J18" i="2" s="1"/>
  <c r="O17" i="2"/>
  <c r="N17" i="2"/>
  <c r="K17" i="2"/>
  <c r="J17" i="2"/>
  <c r="H17" i="2"/>
  <c r="E17" i="2"/>
  <c r="K16" i="2"/>
  <c r="J16" i="2"/>
  <c r="H16" i="2"/>
  <c r="O16" i="2" s="1"/>
  <c r="E16" i="2"/>
  <c r="N16" i="2" s="1"/>
  <c r="O15" i="2"/>
  <c r="K15" i="2"/>
  <c r="J15" i="2"/>
  <c r="H15" i="2"/>
  <c r="E15" i="2"/>
  <c r="N15" i="2" s="1"/>
  <c r="H14" i="2"/>
  <c r="O14" i="2" s="1"/>
  <c r="E14" i="2"/>
  <c r="J14" i="2" s="1"/>
  <c r="H13" i="2"/>
  <c r="O13" i="2" s="1"/>
  <c r="E13" i="2"/>
  <c r="O11" i="2"/>
  <c r="H11" i="2"/>
  <c r="K11" i="2" s="1"/>
  <c r="E11" i="2"/>
  <c r="N11" i="2" s="1"/>
  <c r="O10" i="2"/>
  <c r="K10" i="2"/>
  <c r="H10" i="2"/>
  <c r="E10" i="2"/>
  <c r="J10" i="2" s="1"/>
  <c r="O9" i="2"/>
  <c r="N9" i="2"/>
  <c r="J9" i="2"/>
  <c r="H9" i="2"/>
  <c r="K9" i="2" s="1"/>
  <c r="E9" i="2"/>
  <c r="H8" i="2"/>
  <c r="E8" i="2"/>
  <c r="J8" i="2" s="1"/>
  <c r="O33" i="1"/>
  <c r="N33" i="1"/>
  <c r="H33" i="1"/>
  <c r="K33" i="1" s="1"/>
  <c r="E33" i="1"/>
  <c r="J33" i="1" s="1"/>
  <c r="H32" i="1"/>
  <c r="O32" i="1" s="1"/>
  <c r="E32" i="1"/>
  <c r="N32" i="1" s="1"/>
  <c r="H31" i="1"/>
  <c r="O31" i="1" s="1"/>
  <c r="E31" i="1"/>
  <c r="N31" i="1" s="1"/>
  <c r="H30" i="1"/>
  <c r="K30" i="1" s="1"/>
  <c r="E30" i="1"/>
  <c r="H29" i="1"/>
  <c r="K29" i="1" s="1"/>
  <c r="E29" i="1"/>
  <c r="J29" i="1" s="1"/>
  <c r="O28" i="1"/>
  <c r="H28" i="1"/>
  <c r="K28" i="1" s="1"/>
  <c r="E28" i="1"/>
  <c r="H26" i="1"/>
  <c r="K26" i="1" s="1"/>
  <c r="E26" i="1"/>
  <c r="N26" i="1" s="1"/>
  <c r="O25" i="1"/>
  <c r="N25" i="1"/>
  <c r="K25" i="1"/>
  <c r="J25" i="1"/>
  <c r="H25" i="1"/>
  <c r="E25" i="1"/>
  <c r="H24" i="1"/>
  <c r="O24" i="1" s="1"/>
  <c r="E24" i="1"/>
  <c r="N24" i="1" s="1"/>
  <c r="H23" i="1"/>
  <c r="O23" i="1" s="1"/>
  <c r="E23" i="1"/>
  <c r="N23" i="1" s="1"/>
  <c r="O22" i="1"/>
  <c r="H22" i="1"/>
  <c r="K22" i="1" s="1"/>
  <c r="E22" i="1"/>
  <c r="N22" i="1" s="1"/>
  <c r="H19" i="1"/>
  <c r="E19" i="1"/>
  <c r="H18" i="1"/>
  <c r="O18" i="1" s="1"/>
  <c r="E18" i="1"/>
  <c r="H17" i="1"/>
  <c r="O17" i="1" s="1"/>
  <c r="E17" i="1"/>
  <c r="J17" i="1" s="1"/>
  <c r="O16" i="1"/>
  <c r="N16" i="1"/>
  <c r="J16" i="1"/>
  <c r="H16" i="1"/>
  <c r="K16" i="1" s="1"/>
  <c r="E16" i="1"/>
  <c r="K15" i="1"/>
  <c r="J15" i="1"/>
  <c r="H15" i="1"/>
  <c r="O15" i="1" s="1"/>
  <c r="E15" i="1"/>
  <c r="N15" i="1" s="1"/>
  <c r="J14" i="1"/>
  <c r="H14" i="1"/>
  <c r="O14" i="1" s="1"/>
  <c r="E14" i="1"/>
  <c r="N14" i="1" s="1"/>
  <c r="H13" i="1"/>
  <c r="O13" i="1" s="1"/>
  <c r="E13" i="1"/>
  <c r="J13" i="1" s="1"/>
  <c r="K11" i="1"/>
  <c r="H11" i="1"/>
  <c r="O11" i="1" s="1"/>
  <c r="E11" i="1"/>
  <c r="N11" i="1" s="1"/>
  <c r="H10" i="1"/>
  <c r="O10" i="1" s="1"/>
  <c r="E10" i="1"/>
  <c r="N10" i="1" s="1"/>
  <c r="O9" i="1"/>
  <c r="N9" i="1"/>
  <c r="H9" i="1"/>
  <c r="K9" i="1" s="1"/>
  <c r="E9" i="1"/>
  <c r="J9" i="1" s="1"/>
  <c r="H8" i="1"/>
  <c r="E8" i="1"/>
  <c r="J8" i="1" s="1"/>
  <c r="N18" i="1" l="1"/>
  <c r="J18" i="1"/>
  <c r="O18" i="14"/>
  <c r="K18" i="14"/>
  <c r="N10" i="19"/>
  <c r="J10" i="19"/>
  <c r="J32" i="20"/>
  <c r="N32" i="20"/>
  <c r="O11" i="23"/>
  <c r="K11" i="23"/>
  <c r="J29" i="28"/>
  <c r="N29" i="28"/>
  <c r="O14" i="34"/>
  <c r="K14" i="34"/>
  <c r="O24" i="35"/>
  <c r="K24" i="35"/>
  <c r="N9" i="51"/>
  <c r="J9" i="51"/>
  <c r="N33" i="53"/>
  <c r="J33" i="53"/>
  <c r="N8" i="3"/>
  <c r="J8" i="3"/>
  <c r="O31" i="13"/>
  <c r="K31" i="13"/>
  <c r="K32" i="6"/>
  <c r="K26" i="7"/>
  <c r="O26" i="7"/>
  <c r="O18" i="8"/>
  <c r="K18" i="8"/>
  <c r="O28" i="14"/>
  <c r="K28" i="14"/>
  <c r="K13" i="1"/>
  <c r="N13" i="2"/>
  <c r="J13" i="2"/>
  <c r="O32" i="2"/>
  <c r="K32" i="2"/>
  <c r="N32" i="13"/>
  <c r="J32" i="13"/>
  <c r="O24" i="21"/>
  <c r="K24" i="21"/>
  <c r="N16" i="22"/>
  <c r="J16" i="22"/>
  <c r="K24" i="34"/>
  <c r="O24" i="34"/>
  <c r="O17" i="51"/>
  <c r="K17" i="51"/>
  <c r="O17" i="7"/>
  <c r="K17" i="7"/>
  <c r="J13" i="28"/>
  <c r="N13" i="28"/>
  <c r="O14" i="33"/>
  <c r="K14" i="33"/>
  <c r="N11" i="34"/>
  <c r="J11" i="34"/>
  <c r="O26" i="49"/>
  <c r="K26" i="49"/>
  <c r="K32" i="3"/>
  <c r="O32" i="3"/>
  <c r="O28" i="6"/>
  <c r="K28" i="6"/>
  <c r="O18" i="4"/>
  <c r="K18" i="4"/>
  <c r="K32" i="4"/>
  <c r="O17" i="5"/>
  <c r="O13" i="13"/>
  <c r="K14" i="16"/>
  <c r="O10" i="19"/>
  <c r="K10" i="19"/>
  <c r="J26" i="21"/>
  <c r="N26" i="21"/>
  <c r="J32" i="1"/>
  <c r="J14" i="4"/>
  <c r="J16" i="4"/>
  <c r="N16" i="4"/>
  <c r="N10" i="7"/>
  <c r="J10" i="7"/>
  <c r="J8" i="8"/>
  <c r="N8" i="8"/>
  <c r="N16" i="8"/>
  <c r="K9" i="9"/>
  <c r="J33" i="9"/>
  <c r="N33" i="9"/>
  <c r="N9" i="10"/>
  <c r="O29" i="11"/>
  <c r="K29" i="11"/>
  <c r="N14" i="15"/>
  <c r="J14" i="15"/>
  <c r="K11" i="16"/>
  <c r="O11" i="16"/>
  <c r="N32" i="17"/>
  <c r="J32" i="17"/>
  <c r="O30" i="20"/>
  <c r="K30" i="20"/>
  <c r="K11" i="22"/>
  <c r="O31" i="25"/>
  <c r="K8" i="26"/>
  <c r="O8" i="26"/>
  <c r="J23" i="26"/>
  <c r="N23" i="26"/>
  <c r="K33" i="50"/>
  <c r="O33" i="50"/>
  <c r="O23" i="12"/>
  <c r="K23" i="12"/>
  <c r="J14" i="3"/>
  <c r="N26" i="3"/>
  <c r="K9" i="5"/>
  <c r="N14" i="11"/>
  <c r="O17" i="18"/>
  <c r="K17" i="18"/>
  <c r="N8" i="19"/>
  <c r="J8" i="19"/>
  <c r="O10" i="25"/>
  <c r="K10" i="25"/>
  <c r="O32" i="27"/>
  <c r="K32" i="27"/>
  <c r="K18" i="53"/>
  <c r="O18" i="53"/>
  <c r="N24" i="17"/>
  <c r="J24" i="17"/>
  <c r="O8" i="1"/>
  <c r="K8" i="1"/>
  <c r="J24" i="1"/>
  <c r="K32" i="1"/>
  <c r="N11" i="3"/>
  <c r="K14" i="3"/>
  <c r="N23" i="4"/>
  <c r="N13" i="9"/>
  <c r="J11" i="11"/>
  <c r="N11" i="11"/>
  <c r="N11" i="12"/>
  <c r="N30" i="1"/>
  <c r="J30" i="1"/>
  <c r="K14" i="2"/>
  <c r="K26" i="2"/>
  <c r="J33" i="2"/>
  <c r="O11" i="3"/>
  <c r="N18" i="3"/>
  <c r="K31" i="3"/>
  <c r="O11" i="4"/>
  <c r="K11" i="4"/>
  <c r="O16" i="4"/>
  <c r="N26" i="4"/>
  <c r="J26" i="4"/>
  <c r="N31" i="4"/>
  <c r="N29" i="5"/>
  <c r="O9" i="6"/>
  <c r="N18" i="6"/>
  <c r="O10" i="7"/>
  <c r="O8" i="8"/>
  <c r="K26" i="8"/>
  <c r="O33" i="9"/>
  <c r="O14" i="11"/>
  <c r="O17" i="11"/>
  <c r="K17" i="11"/>
  <c r="N23" i="11"/>
  <c r="N26" i="11"/>
  <c r="J26" i="11"/>
  <c r="O8" i="13"/>
  <c r="K33" i="21"/>
  <c r="O33" i="21"/>
  <c r="N10" i="30"/>
  <c r="J10" i="30"/>
  <c r="N33" i="38"/>
  <c r="J33" i="38"/>
  <c r="N13" i="39"/>
  <c r="J13" i="39"/>
  <c r="O18" i="2"/>
  <c r="K18" i="2"/>
  <c r="O33" i="11"/>
  <c r="K33" i="11"/>
  <c r="O23" i="7"/>
  <c r="J23" i="48"/>
  <c r="N23" i="48"/>
  <c r="J23" i="54"/>
  <c r="N23" i="54"/>
  <c r="K10" i="8"/>
  <c r="J33" i="14"/>
  <c r="N33" i="14"/>
  <c r="N10" i="27"/>
  <c r="J10" i="27"/>
  <c r="N8" i="1"/>
  <c r="O29" i="1"/>
  <c r="J9" i="6"/>
  <c r="O32" i="10"/>
  <c r="K32" i="10"/>
  <c r="N28" i="1"/>
  <c r="J28" i="1"/>
  <c r="N14" i="2"/>
  <c r="O18" i="3"/>
  <c r="J11" i="4"/>
  <c r="J24" i="4"/>
  <c r="N24" i="4"/>
  <c r="O26" i="4"/>
  <c r="K26" i="4"/>
  <c r="O31" i="4"/>
  <c r="O29" i="5"/>
  <c r="N13" i="10"/>
  <c r="N32" i="12"/>
  <c r="N26" i="13"/>
  <c r="J26" i="13"/>
  <c r="N13" i="14"/>
  <c r="J13" i="14"/>
  <c r="N11" i="15"/>
  <c r="J11" i="15"/>
  <c r="O13" i="18"/>
  <c r="K13" i="18"/>
  <c r="O32" i="18"/>
  <c r="K32" i="18"/>
  <c r="O13" i="29"/>
  <c r="K13" i="29"/>
  <c r="N33" i="29"/>
  <c r="J33" i="29"/>
  <c r="N26" i="38"/>
  <c r="J26" i="38"/>
  <c r="J9" i="15"/>
  <c r="N9" i="15"/>
  <c r="O26" i="10"/>
  <c r="J31" i="11"/>
  <c r="N31" i="11"/>
  <c r="O29" i="28"/>
  <c r="K29" i="28"/>
  <c r="O9" i="51"/>
  <c r="K9" i="51"/>
  <c r="J33" i="52"/>
  <c r="N33" i="52"/>
  <c r="O33" i="53"/>
  <c r="K33" i="53"/>
  <c r="J32" i="2"/>
  <c r="J18" i="4"/>
  <c r="K16" i="22"/>
  <c r="O16" i="22"/>
  <c r="O8" i="2"/>
  <c r="K8" i="2"/>
  <c r="J26" i="2"/>
  <c r="N26" i="2"/>
  <c r="K14" i="4"/>
  <c r="K33" i="5"/>
  <c r="K18" i="7"/>
  <c r="O18" i="7"/>
  <c r="N16" i="9"/>
  <c r="J16" i="9"/>
  <c r="O9" i="10"/>
  <c r="O33" i="13"/>
  <c r="K33" i="13"/>
  <c r="J22" i="1"/>
  <c r="O33" i="2"/>
  <c r="O10" i="3"/>
  <c r="K10" i="3"/>
  <c r="N8" i="4"/>
  <c r="N13" i="5"/>
  <c r="J17" i="5"/>
  <c r="N17" i="5"/>
  <c r="N24" i="5"/>
  <c r="N13" i="6"/>
  <c r="N14" i="7"/>
  <c r="J23" i="7"/>
  <c r="N23" i="7"/>
  <c r="J26" i="10"/>
  <c r="N26" i="10"/>
  <c r="K9" i="11"/>
  <c r="O26" i="11"/>
  <c r="N28" i="14"/>
  <c r="J28" i="14"/>
  <c r="N8" i="15"/>
  <c r="N23" i="16"/>
  <c r="J23" i="16"/>
  <c r="K8" i="17"/>
  <c r="O8" i="17"/>
  <c r="O11" i="17"/>
  <c r="K11" i="17"/>
  <c r="O18" i="20"/>
  <c r="K18" i="20"/>
  <c r="N31" i="21"/>
  <c r="J31" i="21"/>
  <c r="N11" i="23"/>
  <c r="J11" i="23"/>
  <c r="J23" i="22"/>
  <c r="N23" i="22"/>
  <c r="O13" i="28"/>
  <c r="K13" i="28"/>
  <c r="O33" i="29"/>
  <c r="K33" i="29"/>
  <c r="N9" i="32"/>
  <c r="J9" i="32"/>
  <c r="N9" i="33"/>
  <c r="J9" i="33"/>
  <c r="O11" i="34"/>
  <c r="K11" i="34"/>
  <c r="N11" i="35"/>
  <c r="J11" i="35"/>
  <c r="N13" i="36"/>
  <c r="J13" i="36"/>
  <c r="J14" i="41"/>
  <c r="N14" i="41"/>
  <c r="K18" i="41"/>
  <c r="O18" i="41"/>
  <c r="O14" i="45"/>
  <c r="K14" i="45"/>
  <c r="O8" i="46"/>
  <c r="K8" i="46"/>
  <c r="J32" i="46"/>
  <c r="N32" i="46"/>
  <c r="J10" i="49"/>
  <c r="N10" i="49"/>
  <c r="N32" i="51"/>
  <c r="J32" i="51"/>
  <c r="K33" i="52"/>
  <c r="O33" i="52"/>
  <c r="O18" i="19"/>
  <c r="K18" i="19"/>
  <c r="N23" i="20"/>
  <c r="J23" i="20"/>
  <c r="N9" i="23"/>
  <c r="J9" i="23"/>
  <c r="J29" i="24"/>
  <c r="N29" i="24"/>
  <c r="J24" i="27"/>
  <c r="N24" i="27"/>
  <c r="O26" i="28"/>
  <c r="K10" i="29"/>
  <c r="O24" i="31"/>
  <c r="K24" i="31"/>
  <c r="O9" i="32"/>
  <c r="K9" i="32"/>
  <c r="O11" i="35"/>
  <c r="K11" i="35"/>
  <c r="O13" i="36"/>
  <c r="K13" i="36"/>
  <c r="O18" i="36"/>
  <c r="O24" i="38"/>
  <c r="K24" i="38"/>
  <c r="J29" i="40"/>
  <c r="N29" i="40"/>
  <c r="K33" i="40"/>
  <c r="O33" i="40"/>
  <c r="N29" i="41"/>
  <c r="J29" i="41"/>
  <c r="O32" i="46"/>
  <c r="K32" i="46"/>
  <c r="K13" i="47"/>
  <c r="N16" i="19"/>
  <c r="J16" i="19"/>
  <c r="O13" i="22"/>
  <c r="K13" i="22"/>
  <c r="K9" i="23"/>
  <c r="O9" i="23"/>
  <c r="N16" i="24"/>
  <c r="J16" i="24"/>
  <c r="O29" i="24"/>
  <c r="K29" i="24"/>
  <c r="O24" i="27"/>
  <c r="K24" i="27"/>
  <c r="N8" i="28"/>
  <c r="J8" i="28"/>
  <c r="K16" i="30"/>
  <c r="O16" i="30"/>
  <c r="J8" i="36"/>
  <c r="N8" i="36"/>
  <c r="J24" i="41"/>
  <c r="N24" i="41"/>
  <c r="J11" i="45"/>
  <c r="N11" i="45"/>
  <c r="N30" i="46"/>
  <c r="J30" i="46"/>
  <c r="O32" i="21"/>
  <c r="K32" i="21"/>
  <c r="O33" i="22"/>
  <c r="K33" i="22"/>
  <c r="K22" i="23"/>
  <c r="J28" i="23"/>
  <c r="N28" i="23"/>
  <c r="N26" i="24"/>
  <c r="J26" i="24"/>
  <c r="O24" i="26"/>
  <c r="K17" i="27"/>
  <c r="O17" i="27"/>
  <c r="O8" i="28"/>
  <c r="K8" i="28"/>
  <c r="K11" i="30"/>
  <c r="K32" i="31"/>
  <c r="K10" i="32"/>
  <c r="O10" i="32"/>
  <c r="N31" i="32"/>
  <c r="J31" i="32"/>
  <c r="N18" i="33"/>
  <c r="J18" i="33"/>
  <c r="J28" i="33"/>
  <c r="J18" i="34"/>
  <c r="N18" i="34"/>
  <c r="O32" i="34"/>
  <c r="N18" i="35"/>
  <c r="J18" i="35"/>
  <c r="J10" i="36"/>
  <c r="N10" i="36"/>
  <c r="O31" i="36"/>
  <c r="K31" i="36"/>
  <c r="J10" i="38"/>
  <c r="N10" i="38"/>
  <c r="O24" i="40"/>
  <c r="K24" i="40"/>
  <c r="N26" i="6"/>
  <c r="O31" i="8"/>
  <c r="N9" i="9"/>
  <c r="N18" i="10"/>
  <c r="N8" i="12"/>
  <c r="K26" i="14"/>
  <c r="O26" i="15"/>
  <c r="K26" i="16"/>
  <c r="N29" i="17"/>
  <c r="N31" i="17"/>
  <c r="J9" i="18"/>
  <c r="J11" i="18"/>
  <c r="N26" i="18"/>
  <c r="K9" i="19"/>
  <c r="N11" i="19"/>
  <c r="K10" i="20"/>
  <c r="J33" i="20"/>
  <c r="N9" i="21"/>
  <c r="J32" i="21"/>
  <c r="K26" i="22"/>
  <c r="O26" i="22"/>
  <c r="J31" i="22"/>
  <c r="N31" i="22"/>
  <c r="K26" i="24"/>
  <c r="O26" i="24"/>
  <c r="N9" i="25"/>
  <c r="J9" i="25"/>
  <c r="O17" i="25"/>
  <c r="K17" i="25"/>
  <c r="K18" i="28"/>
  <c r="O18" i="28"/>
  <c r="O11" i="31"/>
  <c r="K11" i="31"/>
  <c r="O18" i="34"/>
  <c r="K18" i="34"/>
  <c r="J26" i="34"/>
  <c r="N26" i="34"/>
  <c r="O10" i="37"/>
  <c r="K10" i="37"/>
  <c r="J32" i="37"/>
  <c r="N32" i="37"/>
  <c r="K31" i="39"/>
  <c r="O31" i="39"/>
  <c r="O10" i="40"/>
  <c r="K10" i="40"/>
  <c r="J14" i="18"/>
  <c r="N14" i="18"/>
  <c r="K9" i="7"/>
  <c r="K14" i="8"/>
  <c r="N13" i="13"/>
  <c r="N23" i="17"/>
  <c r="J13" i="20"/>
  <c r="J29" i="20"/>
  <c r="K31" i="20"/>
  <c r="N18" i="23"/>
  <c r="J18" i="23"/>
  <c r="J32" i="27"/>
  <c r="N32" i="27"/>
  <c r="N9" i="29"/>
  <c r="J9" i="29"/>
  <c r="N14" i="35"/>
  <c r="J14" i="35"/>
  <c r="N17" i="36"/>
  <c r="J17" i="36"/>
  <c r="O26" i="39"/>
  <c r="J31" i="39"/>
  <c r="O24" i="41"/>
  <c r="K24" i="41"/>
  <c r="J10" i="44"/>
  <c r="N10" i="44"/>
  <c r="J26" i="44"/>
  <c r="N26" i="44"/>
  <c r="N18" i="45"/>
  <c r="J18" i="45"/>
  <c r="N32" i="48"/>
  <c r="J32" i="48"/>
  <c r="N26" i="50"/>
  <c r="J26" i="50"/>
  <c r="O29" i="50"/>
  <c r="K29" i="50"/>
  <c r="J14" i="53"/>
  <c r="N14" i="53"/>
  <c r="O29" i="53"/>
  <c r="K29" i="53"/>
  <c r="N31" i="53"/>
  <c r="J31" i="53"/>
  <c r="O32" i="54"/>
  <c r="K32" i="54"/>
  <c r="O23" i="25"/>
  <c r="K23" i="26"/>
  <c r="O13" i="27"/>
  <c r="O11" i="33"/>
  <c r="O33" i="36"/>
  <c r="K17" i="39"/>
  <c r="J17" i="40"/>
  <c r="N17" i="40"/>
  <c r="O9" i="41"/>
  <c r="K9" i="41"/>
  <c r="N14" i="42"/>
  <c r="J14" i="42"/>
  <c r="K11" i="43"/>
  <c r="O11" i="43"/>
  <c r="O26" i="44"/>
  <c r="K26" i="44"/>
  <c r="N10" i="46"/>
  <c r="J10" i="46"/>
  <c r="K17" i="48"/>
  <c r="J13" i="50"/>
  <c r="N13" i="50"/>
  <c r="K31" i="52"/>
  <c r="O31" i="52"/>
  <c r="K26" i="53"/>
  <c r="O26" i="53"/>
  <c r="J32" i="55"/>
  <c r="N32" i="55"/>
  <c r="J33" i="23"/>
  <c r="J11" i="24"/>
  <c r="J14" i="24"/>
  <c r="K16" i="24"/>
  <c r="J31" i="24"/>
  <c r="K9" i="25"/>
  <c r="J14" i="26"/>
  <c r="J17" i="26"/>
  <c r="J26" i="27"/>
  <c r="K9" i="29"/>
  <c r="K10" i="30"/>
  <c r="N26" i="31"/>
  <c r="J31" i="31"/>
  <c r="K18" i="33"/>
  <c r="J23" i="34"/>
  <c r="N9" i="35"/>
  <c r="J26" i="35"/>
  <c r="O10" i="36"/>
  <c r="K17" i="36"/>
  <c r="J23" i="36"/>
  <c r="K8" i="39"/>
  <c r="O8" i="39"/>
  <c r="N18" i="39"/>
  <c r="J18" i="39"/>
  <c r="N9" i="41"/>
  <c r="O14" i="42"/>
  <c r="K14" i="42"/>
  <c r="O32" i="44"/>
  <c r="K32" i="44"/>
  <c r="O10" i="46"/>
  <c r="K10" i="46"/>
  <c r="N8" i="47"/>
  <c r="J8" i="47"/>
  <c r="J17" i="47"/>
  <c r="N17" i="47"/>
  <c r="N23" i="49"/>
  <c r="J23" i="49"/>
  <c r="K24" i="50"/>
  <c r="O24" i="50"/>
  <c r="N14" i="52"/>
  <c r="J14" i="52"/>
  <c r="J11" i="54"/>
  <c r="N11" i="54"/>
  <c r="J24" i="19"/>
  <c r="J17" i="20"/>
  <c r="J10" i="21"/>
  <c r="K17" i="22"/>
  <c r="K23" i="24"/>
  <c r="O11" i="25"/>
  <c r="N14" i="25"/>
  <c r="N11" i="26"/>
  <c r="K14" i="26"/>
  <c r="O32" i="26"/>
  <c r="N33" i="28"/>
  <c r="O11" i="29"/>
  <c r="O29" i="31"/>
  <c r="O33" i="31"/>
  <c r="K16" i="32"/>
  <c r="K10" i="34"/>
  <c r="O9" i="35"/>
  <c r="N23" i="35"/>
  <c r="O29" i="35"/>
  <c r="N33" i="35"/>
  <c r="O9" i="37"/>
  <c r="N11" i="38"/>
  <c r="K17" i="38"/>
  <c r="K13" i="40"/>
  <c r="O13" i="40"/>
  <c r="N32" i="43"/>
  <c r="J32" i="43"/>
  <c r="N17" i="44"/>
  <c r="J17" i="44"/>
  <c r="O17" i="47"/>
  <c r="K17" i="47"/>
  <c r="O11" i="48"/>
  <c r="K18" i="49"/>
  <c r="O18" i="49"/>
  <c r="N18" i="50"/>
  <c r="J18" i="50"/>
  <c r="O23" i="51"/>
  <c r="K23" i="51"/>
  <c r="O14" i="52"/>
  <c r="K14" i="52"/>
  <c r="K11" i="54"/>
  <c r="O11" i="54"/>
  <c r="O26" i="54"/>
  <c r="K26" i="54"/>
  <c r="J28" i="55"/>
  <c r="N28" i="55"/>
  <c r="N13" i="38"/>
  <c r="J13" i="38"/>
  <c r="J9" i="40"/>
  <c r="N9" i="40"/>
  <c r="O18" i="40"/>
  <c r="K18" i="40"/>
  <c r="N18" i="42"/>
  <c r="J18" i="42"/>
  <c r="N14" i="45"/>
  <c r="J14" i="45"/>
  <c r="J8" i="46"/>
  <c r="N8" i="46"/>
  <c r="N33" i="49"/>
  <c r="J33" i="49"/>
  <c r="N23" i="55"/>
  <c r="J23" i="55"/>
  <c r="N23" i="42"/>
  <c r="N13" i="47"/>
  <c r="N17" i="48"/>
  <c r="O11" i="49"/>
  <c r="O9" i="52"/>
  <c r="K9" i="43"/>
  <c r="O10" i="47"/>
  <c r="K11" i="51"/>
  <c r="K32" i="55"/>
  <c r="K13" i="43"/>
  <c r="K14" i="44"/>
  <c r="O24" i="48"/>
  <c r="K10" i="50"/>
  <c r="N31" i="42"/>
  <c r="J10" i="43"/>
  <c r="N33" i="43"/>
  <c r="N18" i="44"/>
  <c r="J33" i="44"/>
  <c r="O24" i="45"/>
  <c r="J14" i="46"/>
  <c r="J26" i="46"/>
  <c r="J11" i="47"/>
  <c r="O14" i="47"/>
  <c r="O26" i="47"/>
  <c r="K17" i="49"/>
  <c r="K24" i="52"/>
  <c r="K13" i="53"/>
  <c r="K17" i="53"/>
  <c r="J31" i="55"/>
  <c r="N10" i="5"/>
  <c r="J10" i="5"/>
  <c r="N33" i="19"/>
  <c r="J33" i="19"/>
  <c r="O28" i="24"/>
  <c r="K28" i="24"/>
  <c r="O17" i="54"/>
  <c r="K17" i="54"/>
  <c r="N33" i="54"/>
  <c r="J33" i="54"/>
  <c r="N10" i="55"/>
  <c r="J10" i="55"/>
  <c r="N23" i="3"/>
  <c r="N9" i="4"/>
  <c r="J9" i="4"/>
  <c r="N24" i="6"/>
  <c r="J24" i="6"/>
  <c r="N17" i="7"/>
  <c r="J17" i="7"/>
  <c r="N11" i="13"/>
  <c r="J11" i="13"/>
  <c r="J33" i="17"/>
  <c r="N33" i="17"/>
  <c r="N26" i="20"/>
  <c r="J26" i="20"/>
  <c r="O11" i="24"/>
  <c r="K11" i="24"/>
  <c r="N24" i="29"/>
  <c r="J24" i="29"/>
  <c r="K18" i="1"/>
  <c r="K24" i="1"/>
  <c r="J11" i="2"/>
  <c r="O8" i="3"/>
  <c r="J13" i="3"/>
  <c r="N23" i="5"/>
  <c r="J23" i="5"/>
  <c r="N18" i="14"/>
  <c r="J18" i="14"/>
  <c r="O8" i="15"/>
  <c r="K8" i="15"/>
  <c r="N11" i="17"/>
  <c r="J11" i="17"/>
  <c r="O30" i="1"/>
  <c r="N31" i="3"/>
  <c r="O9" i="4"/>
  <c r="N28" i="6"/>
  <c r="J28" i="6"/>
  <c r="N26" i="8"/>
  <c r="J26" i="8"/>
  <c r="N10" i="20"/>
  <c r="J10" i="20"/>
  <c r="O28" i="21"/>
  <c r="K28" i="21"/>
  <c r="O33" i="25"/>
  <c r="K33" i="25"/>
  <c r="J11" i="1"/>
  <c r="K14" i="1"/>
  <c r="N8" i="2"/>
  <c r="K13" i="2"/>
  <c r="K33" i="3"/>
  <c r="N13" i="4"/>
  <c r="J13" i="4"/>
  <c r="J11" i="5"/>
  <c r="N18" i="5"/>
  <c r="J18" i="5"/>
  <c r="N11" i="9"/>
  <c r="J11" i="9"/>
  <c r="N31" i="9"/>
  <c r="J31" i="9"/>
  <c r="N9" i="11"/>
  <c r="J9" i="11"/>
  <c r="N29" i="11"/>
  <c r="J29" i="11"/>
  <c r="N33" i="11"/>
  <c r="J33" i="11"/>
  <c r="N10" i="12"/>
  <c r="J10" i="12"/>
  <c r="N26" i="12"/>
  <c r="J26" i="12"/>
  <c r="O13" i="49"/>
  <c r="K13" i="49"/>
  <c r="J10" i="1"/>
  <c r="N17" i="1"/>
  <c r="K23" i="1"/>
  <c r="J26" i="1"/>
  <c r="N29" i="1"/>
  <c r="J31" i="1"/>
  <c r="J24" i="2"/>
  <c r="J24" i="3"/>
  <c r="O13" i="4"/>
  <c r="K13" i="4"/>
  <c r="N17" i="4"/>
  <c r="J17" i="4"/>
  <c r="N14" i="12"/>
  <c r="J14" i="12"/>
  <c r="N13" i="15"/>
  <c r="J13" i="15"/>
  <c r="N31" i="15"/>
  <c r="J31" i="15"/>
  <c r="N18" i="17"/>
  <c r="J18" i="17"/>
  <c r="O11" i="38"/>
  <c r="K11" i="38"/>
  <c r="O17" i="44"/>
  <c r="K17" i="44"/>
  <c r="O26" i="50"/>
  <c r="K26" i="50"/>
  <c r="K17" i="1"/>
  <c r="O26" i="1"/>
  <c r="K31" i="1"/>
  <c r="N10" i="2"/>
  <c r="K24" i="2"/>
  <c r="J10" i="4"/>
  <c r="O17" i="4"/>
  <c r="K17" i="4"/>
  <c r="N29" i="4"/>
  <c r="J29" i="4"/>
  <c r="N31" i="5"/>
  <c r="J31" i="5"/>
  <c r="N32" i="6"/>
  <c r="J32" i="6"/>
  <c r="N9" i="7"/>
  <c r="J9" i="7"/>
  <c r="N8" i="10"/>
  <c r="J8" i="10"/>
  <c r="N24" i="10"/>
  <c r="J24" i="10"/>
  <c r="N13" i="11"/>
  <c r="J13" i="11"/>
  <c r="N18" i="12"/>
  <c r="J18" i="12"/>
  <c r="K9" i="14"/>
  <c r="O9" i="14"/>
  <c r="K11" i="15"/>
  <c r="O11" i="15"/>
  <c r="O31" i="40"/>
  <c r="K31" i="40"/>
  <c r="J23" i="1"/>
  <c r="K10" i="1"/>
  <c r="N13" i="1"/>
  <c r="N18" i="2"/>
  <c r="J32" i="3"/>
  <c r="K10" i="4"/>
  <c r="N33" i="4"/>
  <c r="J33" i="4"/>
  <c r="N13" i="7"/>
  <c r="J13" i="7"/>
  <c r="N33" i="7"/>
  <c r="J33" i="7"/>
  <c r="N10" i="8"/>
  <c r="J10" i="8"/>
  <c r="N14" i="8"/>
  <c r="J14" i="8"/>
  <c r="N18" i="8"/>
  <c r="J18" i="8"/>
  <c r="N17" i="11"/>
  <c r="J17" i="11"/>
  <c r="O18" i="23"/>
  <c r="K18" i="23"/>
  <c r="N32" i="18"/>
  <c r="J32" i="18"/>
  <c r="N24" i="25"/>
  <c r="J24" i="25"/>
  <c r="N18" i="20"/>
  <c r="J18" i="20"/>
  <c r="N11" i="21"/>
  <c r="J11" i="21"/>
  <c r="J18" i="21"/>
  <c r="N18" i="21"/>
  <c r="K8" i="22"/>
  <c r="O8" i="22"/>
  <c r="J24" i="23"/>
  <c r="N24" i="23"/>
  <c r="N11" i="25"/>
  <c r="J11" i="25"/>
  <c r="O13" i="25"/>
  <c r="K13" i="25"/>
  <c r="J26" i="5"/>
  <c r="J11" i="6"/>
  <c r="J8" i="7"/>
  <c r="J24" i="7"/>
  <c r="J32" i="7"/>
  <c r="J9" i="8"/>
  <c r="J13" i="8"/>
  <c r="J17" i="8"/>
  <c r="J29" i="8"/>
  <c r="J33" i="8"/>
  <c r="J10" i="9"/>
  <c r="J14" i="9"/>
  <c r="J18" i="9"/>
  <c r="J26" i="9"/>
  <c r="J11" i="10"/>
  <c r="J31" i="10"/>
  <c r="J8" i="11"/>
  <c r="J16" i="11"/>
  <c r="J24" i="11"/>
  <c r="J28" i="11"/>
  <c r="J32" i="11"/>
  <c r="J9" i="12"/>
  <c r="J13" i="12"/>
  <c r="J17" i="12"/>
  <c r="J33" i="12"/>
  <c r="J10" i="13"/>
  <c r="K18" i="13"/>
  <c r="K11" i="14"/>
  <c r="J14" i="14"/>
  <c r="J24" i="14"/>
  <c r="J10" i="15"/>
  <c r="J24" i="15"/>
  <c r="J14" i="16"/>
  <c r="J26" i="16"/>
  <c r="N9" i="17"/>
  <c r="N9" i="19"/>
  <c r="J9" i="19"/>
  <c r="K33" i="23"/>
  <c r="O33" i="23"/>
  <c r="N13" i="27"/>
  <c r="J13" i="27"/>
  <c r="K29" i="4"/>
  <c r="K33" i="4"/>
  <c r="K10" i="5"/>
  <c r="K18" i="5"/>
  <c r="K26" i="5"/>
  <c r="K11" i="6"/>
  <c r="K8" i="7"/>
  <c r="K24" i="7"/>
  <c r="K32" i="7"/>
  <c r="K9" i="8"/>
  <c r="K13" i="8"/>
  <c r="K17" i="8"/>
  <c r="K29" i="8"/>
  <c r="K33" i="8"/>
  <c r="K10" i="9"/>
  <c r="K14" i="9"/>
  <c r="K18" i="9"/>
  <c r="K26" i="9"/>
  <c r="K11" i="10"/>
  <c r="K23" i="10"/>
  <c r="K31" i="10"/>
  <c r="K8" i="11"/>
  <c r="K16" i="11"/>
  <c r="K24" i="11"/>
  <c r="K28" i="11"/>
  <c r="K32" i="11"/>
  <c r="K9" i="12"/>
  <c r="K13" i="12"/>
  <c r="K17" i="12"/>
  <c r="K33" i="12"/>
  <c r="K10" i="13"/>
  <c r="K14" i="13"/>
  <c r="J31" i="13"/>
  <c r="O32" i="13"/>
  <c r="K14" i="14"/>
  <c r="J17" i="14"/>
  <c r="J18" i="15"/>
  <c r="K24" i="15"/>
  <c r="N24" i="16"/>
  <c r="J29" i="16"/>
  <c r="N13" i="19"/>
  <c r="J13" i="19"/>
  <c r="N13" i="22"/>
  <c r="J13" i="22"/>
  <c r="N33" i="22"/>
  <c r="J33" i="22"/>
  <c r="K14" i="24"/>
  <c r="O14" i="24"/>
  <c r="J33" i="24"/>
  <c r="N33" i="24"/>
  <c r="J24" i="13"/>
  <c r="J11" i="16"/>
  <c r="J33" i="16"/>
  <c r="N13" i="17"/>
  <c r="N24" i="18"/>
  <c r="J24" i="18"/>
  <c r="O31" i="24"/>
  <c r="K31" i="24"/>
  <c r="O13" i="26"/>
  <c r="K13" i="26"/>
  <c r="O17" i="14"/>
  <c r="J10" i="17"/>
  <c r="N17" i="17"/>
  <c r="N28" i="18"/>
  <c r="J28" i="18"/>
  <c r="N17" i="19"/>
  <c r="J17" i="19"/>
  <c r="N29" i="19"/>
  <c r="J29" i="19"/>
  <c r="O31" i="15"/>
  <c r="O8" i="16"/>
  <c r="O16" i="16"/>
  <c r="O24" i="16"/>
  <c r="O32" i="16"/>
  <c r="O9" i="17"/>
  <c r="O13" i="17"/>
  <c r="O17" i="17"/>
  <c r="O29" i="17"/>
  <c r="O33" i="17"/>
  <c r="O10" i="18"/>
  <c r="O14" i="18"/>
  <c r="O18" i="18"/>
  <c r="O26" i="18"/>
  <c r="O11" i="19"/>
  <c r="O31" i="19"/>
  <c r="O8" i="20"/>
  <c r="O16" i="20"/>
  <c r="O24" i="20"/>
  <c r="O28" i="20"/>
  <c r="O32" i="20"/>
  <c r="O9" i="21"/>
  <c r="O26" i="21"/>
  <c r="N11" i="22"/>
  <c r="N17" i="22"/>
  <c r="N10" i="23"/>
  <c r="N9" i="24"/>
  <c r="N17" i="24"/>
  <c r="O24" i="25"/>
  <c r="K24" i="25"/>
  <c r="N31" i="25"/>
  <c r="J31" i="25"/>
  <c r="N17" i="27"/>
  <c r="J17" i="27"/>
  <c r="N33" i="30"/>
  <c r="J33" i="30"/>
  <c r="N24" i="33"/>
  <c r="J24" i="33"/>
  <c r="N8" i="26"/>
  <c r="J8" i="26"/>
  <c r="N24" i="26"/>
  <c r="J24" i="26"/>
  <c r="O29" i="26"/>
  <c r="K29" i="26"/>
  <c r="O33" i="26"/>
  <c r="K33" i="26"/>
  <c r="N33" i="27"/>
  <c r="J33" i="27"/>
  <c r="J13" i="35"/>
  <c r="N13" i="35"/>
  <c r="O8" i="25"/>
  <c r="K8" i="25"/>
  <c r="O17" i="26"/>
  <c r="K17" i="26"/>
  <c r="J29" i="26"/>
  <c r="J33" i="26"/>
  <c r="O10" i="27"/>
  <c r="K10" i="27"/>
  <c r="O26" i="27"/>
  <c r="K26" i="27"/>
  <c r="N10" i="28"/>
  <c r="J10" i="28"/>
  <c r="N8" i="29"/>
  <c r="J8" i="29"/>
  <c r="N29" i="30"/>
  <c r="J29" i="30"/>
  <c r="O32" i="33"/>
  <c r="K32" i="33"/>
  <c r="O14" i="27"/>
  <c r="K14" i="27"/>
  <c r="K13" i="16"/>
  <c r="K17" i="16"/>
  <c r="K29" i="16"/>
  <c r="K33" i="16"/>
  <c r="K10" i="17"/>
  <c r="K14" i="17"/>
  <c r="K18" i="17"/>
  <c r="K26" i="17"/>
  <c r="K11" i="18"/>
  <c r="K23" i="18"/>
  <c r="K8" i="19"/>
  <c r="K16" i="19"/>
  <c r="K24" i="19"/>
  <c r="K9" i="20"/>
  <c r="K13" i="20"/>
  <c r="K17" i="20"/>
  <c r="K29" i="20"/>
  <c r="K33" i="20"/>
  <c r="K10" i="21"/>
  <c r="K17" i="21"/>
  <c r="J9" i="22"/>
  <c r="O24" i="22"/>
  <c r="J17" i="23"/>
  <c r="K23" i="23"/>
  <c r="K26" i="23"/>
  <c r="N32" i="23"/>
  <c r="N13" i="24"/>
  <c r="J18" i="24"/>
  <c r="K24" i="24"/>
  <c r="N23" i="25"/>
  <c r="J23" i="25"/>
  <c r="O32" i="25"/>
  <c r="K32" i="25"/>
  <c r="J14" i="27"/>
  <c r="O18" i="27"/>
  <c r="K18" i="27"/>
  <c r="O23" i="28"/>
  <c r="K23" i="28"/>
  <c r="N16" i="29"/>
  <c r="J16" i="29"/>
  <c r="N32" i="29"/>
  <c r="J32" i="29"/>
  <c r="N9" i="30"/>
  <c r="J9" i="30"/>
  <c r="O9" i="33"/>
  <c r="K9" i="33"/>
  <c r="N33" i="34"/>
  <c r="J33" i="34"/>
  <c r="J23" i="21"/>
  <c r="K9" i="22"/>
  <c r="J32" i="22"/>
  <c r="O17" i="23"/>
  <c r="O10" i="24"/>
  <c r="O18" i="24"/>
  <c r="K32" i="24"/>
  <c r="J32" i="25"/>
  <c r="O9" i="26"/>
  <c r="K9" i="26"/>
  <c r="N32" i="26"/>
  <c r="J32" i="26"/>
  <c r="J18" i="27"/>
  <c r="N18" i="28"/>
  <c r="J18" i="28"/>
  <c r="J23" i="28"/>
  <c r="N13" i="30"/>
  <c r="J13" i="30"/>
  <c r="N17" i="30"/>
  <c r="J17" i="30"/>
  <c r="N33" i="31"/>
  <c r="J33" i="31"/>
  <c r="O32" i="22"/>
  <c r="O16" i="25"/>
  <c r="K16" i="25"/>
  <c r="J9" i="26"/>
  <c r="N9" i="27"/>
  <c r="J9" i="27"/>
  <c r="O11" i="28"/>
  <c r="K11" i="28"/>
  <c r="N10" i="31"/>
  <c r="J10" i="31"/>
  <c r="N14" i="31"/>
  <c r="J14" i="31"/>
  <c r="N18" i="31"/>
  <c r="J18" i="31"/>
  <c r="N24" i="31"/>
  <c r="J24" i="31"/>
  <c r="N14" i="34"/>
  <c r="J14" i="34"/>
  <c r="O24" i="33"/>
  <c r="K24" i="33"/>
  <c r="O33" i="34"/>
  <c r="K33" i="34"/>
  <c r="J14" i="37"/>
  <c r="N14" i="37"/>
  <c r="O16" i="41"/>
  <c r="K16" i="41"/>
  <c r="O9" i="34"/>
  <c r="K9" i="34"/>
  <c r="O17" i="34"/>
  <c r="K17" i="34"/>
  <c r="K8" i="29"/>
  <c r="K16" i="29"/>
  <c r="K24" i="29"/>
  <c r="K32" i="29"/>
  <c r="K9" i="30"/>
  <c r="K13" i="30"/>
  <c r="K17" i="30"/>
  <c r="K29" i="30"/>
  <c r="K33" i="30"/>
  <c r="K10" i="31"/>
  <c r="K14" i="31"/>
  <c r="K18" i="31"/>
  <c r="O11" i="32"/>
  <c r="K11" i="32"/>
  <c r="J17" i="32"/>
  <c r="O23" i="32"/>
  <c r="K23" i="32"/>
  <c r="J26" i="32"/>
  <c r="J29" i="32"/>
  <c r="J32" i="32"/>
  <c r="J14" i="33"/>
  <c r="J26" i="33"/>
  <c r="J9" i="34"/>
  <c r="J17" i="34"/>
  <c r="N14" i="36"/>
  <c r="O14" i="38"/>
  <c r="K14" i="38"/>
  <c r="O28" i="38"/>
  <c r="K28" i="38"/>
  <c r="N31" i="41"/>
  <c r="J31" i="41"/>
  <c r="J26" i="28"/>
  <c r="J11" i="29"/>
  <c r="J8" i="30"/>
  <c r="J16" i="30"/>
  <c r="J24" i="30"/>
  <c r="J32" i="30"/>
  <c r="J9" i="31"/>
  <c r="J13" i="31"/>
  <c r="J17" i="31"/>
  <c r="J32" i="31"/>
  <c r="J8" i="32"/>
  <c r="J11" i="32"/>
  <c r="J23" i="32"/>
  <c r="K32" i="32"/>
  <c r="J11" i="33"/>
  <c r="J17" i="33"/>
  <c r="J33" i="33"/>
  <c r="J10" i="35"/>
  <c r="N17" i="35"/>
  <c r="O23" i="40"/>
  <c r="K23" i="40"/>
  <c r="J26" i="41"/>
  <c r="N26" i="41"/>
  <c r="K24" i="30"/>
  <c r="K32" i="30"/>
  <c r="K9" i="31"/>
  <c r="K13" i="31"/>
  <c r="K17" i="31"/>
  <c r="J23" i="31"/>
  <c r="O26" i="31"/>
  <c r="K26" i="31"/>
  <c r="J29" i="31"/>
  <c r="K8" i="32"/>
  <c r="J13" i="32"/>
  <c r="K17" i="33"/>
  <c r="N31" i="33"/>
  <c r="N29" i="35"/>
  <c r="N31" i="36"/>
  <c r="J31" i="36"/>
  <c r="O11" i="37"/>
  <c r="K11" i="37"/>
  <c r="O24" i="37"/>
  <c r="K24" i="37"/>
  <c r="O31" i="37"/>
  <c r="K31" i="37"/>
  <c r="K23" i="31"/>
  <c r="O31" i="32"/>
  <c r="K31" i="32"/>
  <c r="O28" i="33"/>
  <c r="K28" i="33"/>
  <c r="O13" i="34"/>
  <c r="K13" i="34"/>
  <c r="N24" i="34"/>
  <c r="N32" i="34"/>
  <c r="N31" i="35"/>
  <c r="N18" i="36"/>
  <c r="N24" i="36"/>
  <c r="J24" i="36"/>
  <c r="N17" i="38"/>
  <c r="J17" i="38"/>
  <c r="N24" i="38"/>
  <c r="J24" i="38"/>
  <c r="O13" i="39"/>
  <c r="K13" i="39"/>
  <c r="O26" i="40"/>
  <c r="K26" i="40"/>
  <c r="O11" i="41"/>
  <c r="K11" i="41"/>
  <c r="N8" i="42"/>
  <c r="J8" i="42"/>
  <c r="O33" i="43"/>
  <c r="K33" i="43"/>
  <c r="J33" i="39"/>
  <c r="J11" i="40"/>
  <c r="J14" i="40"/>
  <c r="J26" i="40"/>
  <c r="J11" i="41"/>
  <c r="O23" i="41"/>
  <c r="K23" i="41"/>
  <c r="N33" i="42"/>
  <c r="J33" i="42"/>
  <c r="O10" i="43"/>
  <c r="K10" i="43"/>
  <c r="O23" i="44"/>
  <c r="K23" i="44"/>
  <c r="J23" i="37"/>
  <c r="K10" i="38"/>
  <c r="K13" i="38"/>
  <c r="K33" i="38"/>
  <c r="K9" i="39"/>
  <c r="K18" i="39"/>
  <c r="K33" i="39"/>
  <c r="O9" i="40"/>
  <c r="K11" i="40"/>
  <c r="K14" i="40"/>
  <c r="O17" i="40"/>
  <c r="N33" i="40"/>
  <c r="J8" i="41"/>
  <c r="N18" i="41"/>
  <c r="J23" i="41"/>
  <c r="J32" i="41"/>
  <c r="N16" i="42"/>
  <c r="J16" i="42"/>
  <c r="N29" i="42"/>
  <c r="J29" i="42"/>
  <c r="N28" i="44"/>
  <c r="J28" i="44"/>
  <c r="K10" i="35"/>
  <c r="K14" i="35"/>
  <c r="K18" i="35"/>
  <c r="K26" i="35"/>
  <c r="K11" i="36"/>
  <c r="K23" i="36"/>
  <c r="N10" i="37"/>
  <c r="K13" i="37"/>
  <c r="K23" i="37"/>
  <c r="K26" i="37"/>
  <c r="K33" i="37"/>
  <c r="J9" i="38"/>
  <c r="J16" i="38"/>
  <c r="N24" i="39"/>
  <c r="J26" i="39"/>
  <c r="J22" i="40"/>
  <c r="K8" i="41"/>
  <c r="J26" i="36"/>
  <c r="N26" i="37"/>
  <c r="K16" i="38"/>
  <c r="O24" i="39"/>
  <c r="K22" i="40"/>
  <c r="J9" i="42"/>
  <c r="J13" i="43"/>
  <c r="N13" i="43"/>
  <c r="O8" i="45"/>
  <c r="K8" i="45"/>
  <c r="N13" i="45"/>
  <c r="J13" i="45"/>
  <c r="N33" i="36"/>
  <c r="J32" i="38"/>
  <c r="N8" i="39"/>
  <c r="J17" i="39"/>
  <c r="N32" i="39"/>
  <c r="J10" i="40"/>
  <c r="N13" i="40"/>
  <c r="J18" i="40"/>
  <c r="N10" i="41"/>
  <c r="J13" i="42"/>
  <c r="O23" i="43"/>
  <c r="K23" i="43"/>
  <c r="N17" i="46"/>
  <c r="J17" i="46"/>
  <c r="N11" i="44"/>
  <c r="J11" i="44"/>
  <c r="N16" i="45"/>
  <c r="J16" i="45"/>
  <c r="N32" i="45"/>
  <c r="J32" i="45"/>
  <c r="N29" i="46"/>
  <c r="J29" i="46"/>
  <c r="N24" i="45"/>
  <c r="J24" i="45"/>
  <c r="N33" i="46"/>
  <c r="J33" i="46"/>
  <c r="O32" i="47"/>
  <c r="K32" i="47"/>
  <c r="K11" i="52"/>
  <c r="O11" i="52"/>
  <c r="K9" i="42"/>
  <c r="K13" i="42"/>
  <c r="K17" i="42"/>
  <c r="K29" i="42"/>
  <c r="K33" i="42"/>
  <c r="K16" i="43"/>
  <c r="J26" i="43"/>
  <c r="K11" i="44"/>
  <c r="K28" i="44"/>
  <c r="K10" i="45"/>
  <c r="K13" i="45"/>
  <c r="K16" i="45"/>
  <c r="O32" i="45"/>
  <c r="N9" i="46"/>
  <c r="J9" i="46"/>
  <c r="K31" i="46"/>
  <c r="N10" i="47"/>
  <c r="J10" i="47"/>
  <c r="N14" i="47"/>
  <c r="J14" i="47"/>
  <c r="O23" i="47"/>
  <c r="K23" i="47"/>
  <c r="O9" i="48"/>
  <c r="K9" i="48"/>
  <c r="J9" i="50"/>
  <c r="N9" i="50"/>
  <c r="J24" i="42"/>
  <c r="J32" i="42"/>
  <c r="K26" i="43"/>
  <c r="K32" i="43"/>
  <c r="K26" i="45"/>
  <c r="K14" i="46"/>
  <c r="O26" i="46"/>
  <c r="K26" i="46"/>
  <c r="K8" i="47"/>
  <c r="N18" i="47"/>
  <c r="J18" i="47"/>
  <c r="K10" i="53"/>
  <c r="O10" i="53"/>
  <c r="K31" i="41"/>
  <c r="K8" i="42"/>
  <c r="K16" i="42"/>
  <c r="K24" i="42"/>
  <c r="N9" i="43"/>
  <c r="J18" i="43"/>
  <c r="N29" i="43"/>
  <c r="K13" i="44"/>
  <c r="J24" i="44"/>
  <c r="J9" i="45"/>
  <c r="O23" i="48"/>
  <c r="K23" i="48"/>
  <c r="N9" i="49"/>
  <c r="J9" i="49"/>
  <c r="J29" i="50"/>
  <c r="N29" i="50"/>
  <c r="K8" i="53"/>
  <c r="O8" i="53"/>
  <c r="K18" i="43"/>
  <c r="J31" i="43"/>
  <c r="K24" i="44"/>
  <c r="K9" i="45"/>
  <c r="N13" i="46"/>
  <c r="J13" i="46"/>
  <c r="K18" i="46"/>
  <c r="O24" i="47"/>
  <c r="K24" i="47"/>
  <c r="N26" i="51"/>
  <c r="J26" i="51"/>
  <c r="J14" i="43"/>
  <c r="N23" i="44"/>
  <c r="J23" i="44"/>
  <c r="N8" i="45"/>
  <c r="J8" i="45"/>
  <c r="J17" i="45"/>
  <c r="K33" i="45"/>
  <c r="K23" i="46"/>
  <c r="O11" i="47"/>
  <c r="K11" i="47"/>
  <c r="O26" i="48"/>
  <c r="K26" i="48"/>
  <c r="N26" i="49"/>
  <c r="J26" i="49"/>
  <c r="O33" i="49"/>
  <c r="K33" i="49"/>
  <c r="O33" i="54"/>
  <c r="K33" i="54"/>
  <c r="O10" i="55"/>
  <c r="K10" i="55"/>
  <c r="N18" i="55"/>
  <c r="J18" i="55"/>
  <c r="N30" i="51"/>
  <c r="J30" i="51"/>
  <c r="N24" i="53"/>
  <c r="J24" i="53"/>
  <c r="N14" i="55"/>
  <c r="J14" i="55"/>
  <c r="O18" i="55"/>
  <c r="K18" i="55"/>
  <c r="N22" i="55"/>
  <c r="J22" i="55"/>
  <c r="N26" i="55"/>
  <c r="J26" i="55"/>
  <c r="N30" i="55"/>
  <c r="J30" i="55"/>
  <c r="O24" i="53"/>
  <c r="K24" i="53"/>
  <c r="O14" i="55"/>
  <c r="K14" i="55"/>
  <c r="O22" i="55"/>
  <c r="K22" i="55"/>
  <c r="O26" i="55"/>
  <c r="K26" i="55"/>
  <c r="O30" i="55"/>
  <c r="K30" i="55"/>
  <c r="K31" i="47"/>
  <c r="K8" i="48"/>
  <c r="K32" i="48"/>
  <c r="K32" i="49"/>
  <c r="J11" i="50"/>
  <c r="K18" i="50"/>
  <c r="J31" i="50"/>
  <c r="O10" i="51"/>
  <c r="O18" i="51"/>
  <c r="O30" i="51"/>
  <c r="N32" i="53"/>
  <c r="J32" i="53"/>
  <c r="J26" i="47"/>
  <c r="J11" i="48"/>
  <c r="J18" i="49"/>
  <c r="N32" i="49"/>
  <c r="K8" i="50"/>
  <c r="K11" i="50"/>
  <c r="K31" i="50"/>
  <c r="O32" i="51"/>
  <c r="O14" i="53"/>
  <c r="O32" i="53"/>
  <c r="K32" i="53"/>
  <c r="N9" i="54"/>
  <c r="J9" i="54"/>
  <c r="N13" i="54"/>
  <c r="J13" i="54"/>
  <c r="J24" i="48"/>
  <c r="O17" i="52"/>
  <c r="N31" i="52"/>
  <c r="J31" i="52"/>
  <c r="O9" i="54"/>
  <c r="K9" i="54"/>
  <c r="O13" i="54"/>
  <c r="K13" i="54"/>
  <c r="N31" i="48"/>
  <c r="N28" i="49"/>
  <c r="J10" i="50"/>
  <c r="N17" i="50"/>
  <c r="J11" i="51"/>
  <c r="N14" i="51"/>
  <c r="N11" i="52"/>
  <c r="J11" i="52"/>
  <c r="N8" i="53"/>
  <c r="J8" i="53"/>
  <c r="N17" i="54"/>
  <c r="J17" i="54"/>
  <c r="J33" i="55"/>
  <c r="K29" i="55"/>
  <c r="K33" i="55"/>
</calcChain>
</file>

<file path=xl/sharedStrings.xml><?xml version="1.0" encoding="utf-8"?>
<sst xmlns="http://schemas.openxmlformats.org/spreadsheetml/2006/main" count="5280" uniqueCount="102">
  <si>
    <t/>
  </si>
  <si>
    <t/>
  </si>
  <si>
    <t>Kwazulu-Natal: eThekwini (ETH)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</si>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</sst>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12075000010</v>
      </c>
      <c r="D8" s="58">
        <v>11820097040</v>
      </c>
      <c r="E8" s="59">
        <f>$D8       -$C8</f>
        <v>-254902970</v>
      </c>
      <c r="F8" s="57">
        <v>12678750000</v>
      </c>
      <c r="G8" s="58">
        <v>12480773920</v>
      </c>
      <c r="H8" s="59">
        <f>$G8       -$F8</f>
        <v>-197976080</v>
      </c>
      <c r="I8" s="59">
        <v>13145907410</v>
      </c>
      <c r="J8" s="27">
        <f>IF(($C8       =0),0,(($E8       /$C8       )*100))</f>
        <v>-2.1109976794111822</v>
      </c>
      <c r="K8" s="28">
        <f>IF(($F8       =0),0,(($H8       /$F8       )*100))</f>
        <v>-1.5614794833875578</v>
      </c>
      <c r="L8" s="78">
        <v>-1138691810</v>
      </c>
      <c r="M8" s="79">
        <v>-1611677460</v>
      </c>
      <c r="N8" s="29">
        <f>IF(($L8       =0),0,(($E8       /$L8       )*100))</f>
        <v>22.385597908182024</v>
      </c>
      <c r="O8" s="28">
        <f>IF(($M8       =0),0,(($H8       /$M8       )*100))</f>
        <v>12.283852378254394</v>
      </c>
      <c r="Q8" s="30"/>
    </row>
    <row r="9" spans="1:17" x14ac:dyDescent="0.2">
      <c r="A9" s="1" t="s">
        <v>16</v>
      </c>
      <c r="B9" s="26" t="s">
        <v>19</v>
      </c>
      <c r="C9" s="57">
        <v>31833765040</v>
      </c>
      <c r="D9" s="58">
        <v>30262733150</v>
      </c>
      <c r="E9" s="59">
        <f>$D9       -$C9</f>
        <v>-1571031890</v>
      </c>
      <c r="F9" s="57">
        <v>35686121550</v>
      </c>
      <c r="G9" s="58">
        <v>33999608660</v>
      </c>
      <c r="H9" s="59">
        <f>$G9       -$F9</f>
        <v>-1686512890</v>
      </c>
      <c r="I9" s="59">
        <v>38547082170</v>
      </c>
      <c r="J9" s="27">
        <f>IF(($C9       =0),0,(($E9       /$C9       )*100))</f>
        <v>-4.9351117846913661</v>
      </c>
      <c r="K9" s="28">
        <f>IF(($F9       =0),0,(($H9       /$F9       )*100))</f>
        <v>-4.7259629703301282</v>
      </c>
      <c r="L9" s="78">
        <v>-1138691810</v>
      </c>
      <c r="M9" s="79">
        <v>-1611677460</v>
      </c>
      <c r="N9" s="29">
        <f>IF(($L9       =0),0,(($E9       /$L9       )*100))</f>
        <v>137.96813819184314</v>
      </c>
      <c r="O9" s="28">
        <f>IF(($M9       =0),0,(($H9       /$M9       )*100))</f>
        <v>104.64332547034567</v>
      </c>
      <c r="Q9" s="30"/>
    </row>
    <row r="10" spans="1:17" x14ac:dyDescent="0.2">
      <c r="A10" s="1" t="s">
        <v>16</v>
      </c>
      <c r="B10" s="26" t="s">
        <v>20</v>
      </c>
      <c r="C10" s="57">
        <v>13290810070</v>
      </c>
      <c r="D10" s="58">
        <v>13978053120</v>
      </c>
      <c r="E10" s="59">
        <f t="shared" ref="E10:E33" si="0">$D10      -$C10</f>
        <v>687243050</v>
      </c>
      <c r="F10" s="57">
        <v>13841519760</v>
      </c>
      <c r="G10" s="58">
        <v>14114331270</v>
      </c>
      <c r="H10" s="59">
        <f t="shared" ref="H10:H33" si="1">$G10      -$F10</f>
        <v>272811510</v>
      </c>
      <c r="I10" s="59">
        <v>15118385230</v>
      </c>
      <c r="J10" s="27">
        <f t="shared" ref="J10:J33" si="2">IF(($C10      =0),0,(($E10      /$C10      )*100))</f>
        <v>5.1708138659752896</v>
      </c>
      <c r="K10" s="28">
        <f t="shared" ref="K10:K33" si="3">IF(($F10      =0),0,(($H10      /$F10      )*100))</f>
        <v>1.9709650004502106</v>
      </c>
      <c r="L10" s="78">
        <v>-1138691810</v>
      </c>
      <c r="M10" s="79">
        <v>-1611677460</v>
      </c>
      <c r="N10" s="29">
        <f t="shared" ref="N10:N33" si="4">IF(($L10      =0),0,(($E10      /$L10      )*100))</f>
        <v>-60.353736100025166</v>
      </c>
      <c r="O10" s="28">
        <f t="shared" ref="O10:O33" si="5">IF(($M10      =0),0,(($H10      /$M10      )*100))</f>
        <v>-16.927177848600053</v>
      </c>
      <c r="Q10" s="30"/>
    </row>
    <row r="11" spans="1:17" ht="16.5" x14ac:dyDescent="0.3">
      <c r="A11" s="4" t="s">
        <v>16</v>
      </c>
      <c r="B11" s="31" t="s">
        <v>21</v>
      </c>
      <c r="C11" s="60">
        <v>57199575120</v>
      </c>
      <c r="D11" s="61">
        <v>56060883310</v>
      </c>
      <c r="E11" s="62">
        <f t="shared" si="0"/>
        <v>-1138691810</v>
      </c>
      <c r="F11" s="60">
        <v>62206391310</v>
      </c>
      <c r="G11" s="61">
        <v>60594713850</v>
      </c>
      <c r="H11" s="62">
        <f t="shared" si="1"/>
        <v>-1611677460</v>
      </c>
      <c r="I11" s="62">
        <v>66811374810</v>
      </c>
      <c r="J11" s="32">
        <f t="shared" si="2"/>
        <v>-1.990734734674372</v>
      </c>
      <c r="K11" s="33">
        <f t="shared" si="3"/>
        <v>-2.5908550971368025</v>
      </c>
      <c r="L11" s="80">
        <v>-1138691810</v>
      </c>
      <c r="M11" s="81">
        <v>-1611677460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14310190000</v>
      </c>
      <c r="D13" s="58">
        <v>14274798540</v>
      </c>
      <c r="E13" s="59">
        <f t="shared" si="0"/>
        <v>-35391460</v>
      </c>
      <c r="F13" s="57">
        <v>14981533870</v>
      </c>
      <c r="G13" s="58">
        <v>14983202990</v>
      </c>
      <c r="H13" s="59">
        <f t="shared" si="1"/>
        <v>1669120</v>
      </c>
      <c r="I13" s="59">
        <v>15696387530</v>
      </c>
      <c r="J13" s="27">
        <f t="shared" si="2"/>
        <v>-0.24731649265313738</v>
      </c>
      <c r="K13" s="28">
        <f t="shared" si="3"/>
        <v>1.1141182301382068E-2</v>
      </c>
      <c r="L13" s="78">
        <v>-775520110</v>
      </c>
      <c r="M13" s="79">
        <v>-1166689360</v>
      </c>
      <c r="N13" s="29">
        <f t="shared" si="4"/>
        <v>4.5635773390840892</v>
      </c>
      <c r="O13" s="28">
        <f t="shared" si="5"/>
        <v>-0.1430646457596905</v>
      </c>
      <c r="Q13" s="30"/>
    </row>
    <row r="14" spans="1:17" x14ac:dyDescent="0.2">
      <c r="A14" s="1" t="s">
        <v>16</v>
      </c>
      <c r="B14" s="26" t="s">
        <v>24</v>
      </c>
      <c r="C14" s="57">
        <v>3764373320</v>
      </c>
      <c r="D14" s="58">
        <v>3008981660</v>
      </c>
      <c r="E14" s="59">
        <f t="shared" si="0"/>
        <v>-755391660</v>
      </c>
      <c r="F14" s="57">
        <v>4357863730</v>
      </c>
      <c r="G14" s="58">
        <v>3659107760</v>
      </c>
      <c r="H14" s="59">
        <f t="shared" si="1"/>
        <v>-698755970</v>
      </c>
      <c r="I14" s="59">
        <v>4136733440</v>
      </c>
      <c r="J14" s="27">
        <f t="shared" si="2"/>
        <v>-20.066863612772604</v>
      </c>
      <c r="K14" s="28">
        <f t="shared" si="3"/>
        <v>-16.0343694363293</v>
      </c>
      <c r="L14" s="78">
        <v>-775520110</v>
      </c>
      <c r="M14" s="79">
        <v>-1166689360</v>
      </c>
      <c r="N14" s="29">
        <f t="shared" si="4"/>
        <v>97.404522495232257</v>
      </c>
      <c r="O14" s="28">
        <f t="shared" si="5"/>
        <v>59.892203868217329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-775520110</v>
      </c>
      <c r="M15" s="79">
        <v>-1166689360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17071397450</v>
      </c>
      <c r="D16" s="58">
        <v>16583698410</v>
      </c>
      <c r="E16" s="59">
        <f t="shared" si="0"/>
        <v>-487699040</v>
      </c>
      <c r="F16" s="57">
        <v>19751606840</v>
      </c>
      <c r="G16" s="58">
        <v>19183934640</v>
      </c>
      <c r="H16" s="59">
        <f t="shared" si="1"/>
        <v>-567672200</v>
      </c>
      <c r="I16" s="59">
        <v>22195812370</v>
      </c>
      <c r="J16" s="27">
        <f t="shared" si="2"/>
        <v>-2.8568196682691607</v>
      </c>
      <c r="K16" s="28">
        <f t="shared" si="3"/>
        <v>-2.8740557899845278</v>
      </c>
      <c r="L16" s="78">
        <v>-775520110</v>
      </c>
      <c r="M16" s="79">
        <v>-1166689360</v>
      </c>
      <c r="N16" s="29">
        <f t="shared" si="4"/>
        <v>62.886704511118353</v>
      </c>
      <c r="O16" s="28">
        <f t="shared" si="5"/>
        <v>48.656670701102477</v>
      </c>
      <c r="Q16" s="30"/>
    </row>
    <row r="17" spans="1:17" x14ac:dyDescent="0.2">
      <c r="A17" s="1" t="s">
        <v>16</v>
      </c>
      <c r="B17" s="26" t="s">
        <v>26</v>
      </c>
      <c r="C17" s="57">
        <v>21263875570</v>
      </c>
      <c r="D17" s="58">
        <v>21766837620</v>
      </c>
      <c r="E17" s="59">
        <f t="shared" si="0"/>
        <v>502962050</v>
      </c>
      <c r="F17" s="57">
        <v>22526935740</v>
      </c>
      <c r="G17" s="58">
        <v>22625005430</v>
      </c>
      <c r="H17" s="59">
        <f t="shared" si="1"/>
        <v>98069690</v>
      </c>
      <c r="I17" s="59">
        <v>24453990940</v>
      </c>
      <c r="J17" s="39">
        <f t="shared" si="2"/>
        <v>2.3653357467422387</v>
      </c>
      <c r="K17" s="28">
        <f t="shared" si="3"/>
        <v>0.43534411928854727</v>
      </c>
      <c r="L17" s="82">
        <v>-775520110</v>
      </c>
      <c r="M17" s="79">
        <v>-1166689360</v>
      </c>
      <c r="N17" s="29">
        <f t="shared" si="4"/>
        <v>-64.854804345434701</v>
      </c>
      <c r="O17" s="28">
        <f t="shared" si="5"/>
        <v>-8.4058099235601169</v>
      </c>
      <c r="Q17" s="30"/>
    </row>
    <row r="18" spans="1:17" ht="16.5" x14ac:dyDescent="0.3">
      <c r="A18" s="1" t="s">
        <v>16</v>
      </c>
      <c r="B18" s="31" t="s">
        <v>27</v>
      </c>
      <c r="C18" s="60">
        <v>56409836340</v>
      </c>
      <c r="D18" s="61">
        <v>55634316230</v>
      </c>
      <c r="E18" s="62">
        <f t="shared" si="0"/>
        <v>-775520110</v>
      </c>
      <c r="F18" s="60">
        <v>61617940180</v>
      </c>
      <c r="G18" s="61">
        <v>60451250820</v>
      </c>
      <c r="H18" s="62">
        <f t="shared" si="1"/>
        <v>-1166689360</v>
      </c>
      <c r="I18" s="62">
        <v>66482924280</v>
      </c>
      <c r="J18" s="40">
        <f t="shared" si="2"/>
        <v>-1.3747958872379882</v>
      </c>
      <c r="K18" s="33">
        <f t="shared" si="3"/>
        <v>-1.8934247989982063</v>
      </c>
      <c r="L18" s="83">
        <v>-775520110</v>
      </c>
      <c r="M18" s="81">
        <v>-1166689360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789738780</v>
      </c>
      <c r="D19" s="67">
        <v>426567080</v>
      </c>
      <c r="E19" s="68">
        <f t="shared" si="0"/>
        <v>-363171700</v>
      </c>
      <c r="F19" s="69">
        <v>588451130</v>
      </c>
      <c r="G19" s="70">
        <v>143463030</v>
      </c>
      <c r="H19" s="71">
        <f t="shared" si="1"/>
        <v>-444988100</v>
      </c>
      <c r="I19" s="71">
        <v>328450530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1000000000</v>
      </c>
      <c r="D22" s="58">
        <v>1500000000</v>
      </c>
      <c r="E22" s="59">
        <f t="shared" si="0"/>
        <v>500000000</v>
      </c>
      <c r="F22" s="57">
        <v>1000000000</v>
      </c>
      <c r="G22" s="58">
        <v>1000000000</v>
      </c>
      <c r="H22" s="59">
        <f t="shared" si="1"/>
        <v>0</v>
      </c>
      <c r="I22" s="59">
        <v>1000000000</v>
      </c>
      <c r="J22" s="27">
        <f t="shared" si="2"/>
        <v>50</v>
      </c>
      <c r="K22" s="28">
        <f t="shared" si="3"/>
        <v>0</v>
      </c>
      <c r="L22" s="78">
        <v>1801384000</v>
      </c>
      <c r="M22" s="79">
        <v>848198000</v>
      </c>
      <c r="N22" s="29">
        <f t="shared" si="4"/>
        <v>27.756436162417341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1236513000</v>
      </c>
      <c r="D23" s="58">
        <v>2721637000</v>
      </c>
      <c r="E23" s="59">
        <f t="shared" si="0"/>
        <v>1485124000</v>
      </c>
      <c r="F23" s="57">
        <v>1238119000</v>
      </c>
      <c r="G23" s="58">
        <v>2375884000</v>
      </c>
      <c r="H23" s="59">
        <f t="shared" si="1"/>
        <v>1137765000</v>
      </c>
      <c r="I23" s="59">
        <v>1661403000</v>
      </c>
      <c r="J23" s="27">
        <f t="shared" si="2"/>
        <v>120.10581368736115</v>
      </c>
      <c r="K23" s="28">
        <f t="shared" si="3"/>
        <v>91.894640175944318</v>
      </c>
      <c r="L23" s="78">
        <v>1801384000</v>
      </c>
      <c r="M23" s="79">
        <v>848198000</v>
      </c>
      <c r="N23" s="29">
        <f t="shared" si="4"/>
        <v>82.443498998547781</v>
      </c>
      <c r="O23" s="28">
        <f t="shared" si="5"/>
        <v>134.13908073350797</v>
      </c>
      <c r="Q23" s="30"/>
    </row>
    <row r="24" spans="1:17" x14ac:dyDescent="0.2">
      <c r="A24" s="4" t="s">
        <v>16</v>
      </c>
      <c r="B24" s="26" t="s">
        <v>32</v>
      </c>
      <c r="C24" s="57">
        <v>3642641000</v>
      </c>
      <c r="D24" s="58">
        <v>3458901000</v>
      </c>
      <c r="E24" s="59">
        <f t="shared" si="0"/>
        <v>-183740000</v>
      </c>
      <c r="F24" s="57">
        <v>3642111000</v>
      </c>
      <c r="G24" s="58">
        <v>3352544000</v>
      </c>
      <c r="H24" s="59">
        <f t="shared" si="1"/>
        <v>-289567000</v>
      </c>
      <c r="I24" s="59">
        <v>3507741000</v>
      </c>
      <c r="J24" s="27">
        <f t="shared" si="2"/>
        <v>-5.0441424230386689</v>
      </c>
      <c r="K24" s="28">
        <f t="shared" si="3"/>
        <v>-7.9505264941128919</v>
      </c>
      <c r="L24" s="78">
        <v>1801384000</v>
      </c>
      <c r="M24" s="79">
        <v>848198000</v>
      </c>
      <c r="N24" s="29">
        <f t="shared" si="4"/>
        <v>-10.199935160965126</v>
      </c>
      <c r="O24" s="28">
        <f t="shared" si="5"/>
        <v>-34.139080733507974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1801384000</v>
      </c>
      <c r="M25" s="79">
        <v>848198000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5879154000</v>
      </c>
      <c r="D26" s="61">
        <v>7680538000</v>
      </c>
      <c r="E26" s="62">
        <f t="shared" si="0"/>
        <v>1801384000</v>
      </c>
      <c r="F26" s="60">
        <v>5880230000</v>
      </c>
      <c r="G26" s="61">
        <v>6728428000</v>
      </c>
      <c r="H26" s="62">
        <f t="shared" si="1"/>
        <v>848198000</v>
      </c>
      <c r="I26" s="62">
        <v>6169144000</v>
      </c>
      <c r="J26" s="40">
        <f t="shared" si="2"/>
        <v>30.64019074853287</v>
      </c>
      <c r="K26" s="33">
        <f t="shared" si="3"/>
        <v>14.424571827972715</v>
      </c>
      <c r="L26" s="83">
        <v>1801384000</v>
      </c>
      <c r="M26" s="81">
        <v>848198000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649631000</v>
      </c>
      <c r="D28" s="58">
        <v>1354332000</v>
      </c>
      <c r="E28" s="59">
        <f t="shared" si="0"/>
        <v>704701000</v>
      </c>
      <c r="F28" s="57">
        <v>344620000</v>
      </c>
      <c r="G28" s="58">
        <v>871142000</v>
      </c>
      <c r="H28" s="59">
        <f t="shared" si="1"/>
        <v>526522000</v>
      </c>
      <c r="I28" s="59">
        <v>575602000</v>
      </c>
      <c r="J28" s="27">
        <f t="shared" si="2"/>
        <v>108.47712008817314</v>
      </c>
      <c r="K28" s="28">
        <f t="shared" si="3"/>
        <v>152.78335558005921</v>
      </c>
      <c r="L28" s="78">
        <v>1801384000</v>
      </c>
      <c r="M28" s="79">
        <v>848198000</v>
      </c>
      <c r="N28" s="29">
        <f t="shared" si="4"/>
        <v>39.119976640183324</v>
      </c>
      <c r="O28" s="28">
        <f t="shared" si="5"/>
        <v>62.07536447857693</v>
      </c>
      <c r="Q28" s="30"/>
    </row>
    <row r="29" spans="1:17" x14ac:dyDescent="0.2">
      <c r="A29" s="4" t="s">
        <v>16</v>
      </c>
      <c r="B29" s="26" t="s">
        <v>36</v>
      </c>
      <c r="C29" s="57">
        <v>556295000</v>
      </c>
      <c r="D29" s="58">
        <v>580273000</v>
      </c>
      <c r="E29" s="59">
        <f t="shared" si="0"/>
        <v>23978000</v>
      </c>
      <c r="F29" s="57">
        <v>609936000</v>
      </c>
      <c r="G29" s="58">
        <v>609942000</v>
      </c>
      <c r="H29" s="59">
        <f t="shared" si="1"/>
        <v>6000</v>
      </c>
      <c r="I29" s="59">
        <v>641581000</v>
      </c>
      <c r="J29" s="27">
        <f t="shared" si="2"/>
        <v>4.3103029867246692</v>
      </c>
      <c r="K29" s="28">
        <f t="shared" si="3"/>
        <v>9.8370976627055952E-4</v>
      </c>
      <c r="L29" s="78">
        <v>1801384000</v>
      </c>
      <c r="M29" s="79">
        <v>848198000</v>
      </c>
      <c r="N29" s="29">
        <f t="shared" si="4"/>
        <v>1.331087652604886</v>
      </c>
      <c r="O29" s="28">
        <f t="shared" si="5"/>
        <v>7.0738200278708501E-4</v>
      </c>
      <c r="Q29" s="30"/>
    </row>
    <row r="30" spans="1:17" x14ac:dyDescent="0.2">
      <c r="A30" s="4" t="s">
        <v>16</v>
      </c>
      <c r="B30" s="26" t="s">
        <v>37</v>
      </c>
      <c r="C30" s="57">
        <v>502180000</v>
      </c>
      <c r="D30" s="58">
        <v>504182000</v>
      </c>
      <c r="E30" s="59">
        <f t="shared" si="0"/>
        <v>2002000</v>
      </c>
      <c r="F30" s="57">
        <v>529579000</v>
      </c>
      <c r="G30" s="58">
        <v>483824000</v>
      </c>
      <c r="H30" s="59">
        <f t="shared" si="1"/>
        <v>-45755000</v>
      </c>
      <c r="I30" s="59">
        <v>510815000</v>
      </c>
      <c r="J30" s="27">
        <f t="shared" si="2"/>
        <v>0.39866183440200725</v>
      </c>
      <c r="K30" s="28">
        <f t="shared" si="3"/>
        <v>-8.6398818684275618</v>
      </c>
      <c r="L30" s="78">
        <v>1801384000</v>
      </c>
      <c r="M30" s="79">
        <v>848198000</v>
      </c>
      <c r="N30" s="29">
        <f t="shared" si="4"/>
        <v>0.11113677039431905</v>
      </c>
      <c r="O30" s="28">
        <f t="shared" si="5"/>
        <v>-5.3943772562538461</v>
      </c>
      <c r="Q30" s="30"/>
    </row>
    <row r="31" spans="1:17" x14ac:dyDescent="0.2">
      <c r="A31" s="4" t="s">
        <v>16</v>
      </c>
      <c r="B31" s="26" t="s">
        <v>38</v>
      </c>
      <c r="C31" s="57">
        <v>1787029000</v>
      </c>
      <c r="D31" s="58">
        <v>1878680000</v>
      </c>
      <c r="E31" s="59">
        <f t="shared" si="0"/>
        <v>91651000</v>
      </c>
      <c r="F31" s="57">
        <v>1713082000</v>
      </c>
      <c r="G31" s="58">
        <v>1566575000</v>
      </c>
      <c r="H31" s="59">
        <f t="shared" si="1"/>
        <v>-146507000</v>
      </c>
      <c r="I31" s="59">
        <v>1685944000</v>
      </c>
      <c r="J31" s="27">
        <f t="shared" si="2"/>
        <v>5.1286800605921901</v>
      </c>
      <c r="K31" s="28">
        <f t="shared" si="3"/>
        <v>-8.5522467692731592</v>
      </c>
      <c r="L31" s="78">
        <v>1801384000</v>
      </c>
      <c r="M31" s="79">
        <v>848198000</v>
      </c>
      <c r="N31" s="29">
        <f t="shared" si="4"/>
        <v>5.0878102614434235</v>
      </c>
      <c r="O31" s="28">
        <f t="shared" si="5"/>
        <v>-17.27273584705458</v>
      </c>
      <c r="Q31" s="30"/>
    </row>
    <row r="32" spans="1:17" x14ac:dyDescent="0.2">
      <c r="A32" s="4" t="s">
        <v>16</v>
      </c>
      <c r="B32" s="26" t="s">
        <v>39</v>
      </c>
      <c r="C32" s="57">
        <v>2384019000</v>
      </c>
      <c r="D32" s="58">
        <v>3363071000</v>
      </c>
      <c r="E32" s="59">
        <f t="shared" si="0"/>
        <v>979052000</v>
      </c>
      <c r="F32" s="57">
        <v>2683013000</v>
      </c>
      <c r="G32" s="58">
        <v>3196945000</v>
      </c>
      <c r="H32" s="59">
        <f t="shared" si="1"/>
        <v>513932000</v>
      </c>
      <c r="I32" s="59">
        <v>2755202000</v>
      </c>
      <c r="J32" s="27">
        <f t="shared" si="2"/>
        <v>41.067290151630502</v>
      </c>
      <c r="K32" s="28">
        <f t="shared" si="3"/>
        <v>19.155032047925225</v>
      </c>
      <c r="L32" s="78">
        <v>1801384000</v>
      </c>
      <c r="M32" s="79">
        <v>848198000</v>
      </c>
      <c r="N32" s="29">
        <f t="shared" si="4"/>
        <v>54.34998867537405</v>
      </c>
      <c r="O32" s="28">
        <f t="shared" si="5"/>
        <v>60.591041242728707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5879154000</v>
      </c>
      <c r="D33" s="76">
        <v>7680538000</v>
      </c>
      <c r="E33" s="77">
        <f t="shared" si="0"/>
        <v>1801384000</v>
      </c>
      <c r="F33" s="75">
        <v>5880230000</v>
      </c>
      <c r="G33" s="76">
        <v>6728428000</v>
      </c>
      <c r="H33" s="77">
        <f t="shared" si="1"/>
        <v>848198000</v>
      </c>
      <c r="I33" s="77">
        <v>6169144000</v>
      </c>
      <c r="J33" s="53">
        <f t="shared" si="2"/>
        <v>30.64019074853287</v>
      </c>
      <c r="K33" s="54">
        <f t="shared" si="3"/>
        <v>14.424571827972715</v>
      </c>
      <c r="L33" s="90">
        <v>1801384000</v>
      </c>
      <c r="M33" s="91">
        <v>848198000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158382566</v>
      </c>
      <c r="D8" s="58">
        <v>130005379</v>
      </c>
      <c r="E8" s="59">
        <f>$D8       -$C8</f>
        <v>-28377187</v>
      </c>
      <c r="F8" s="57">
        <v>165826546</v>
      </c>
      <c r="G8" s="58">
        <v>135648209</v>
      </c>
      <c r="H8" s="59">
        <f>$G8       -$F8</f>
        <v>-30178337</v>
      </c>
      <c r="I8" s="59">
        <v>141888025</v>
      </c>
      <c r="J8" s="27">
        <f>IF(($C8       =0),0,(($E8       /$C8       )*100))</f>
        <v>-17.916862768847931</v>
      </c>
      <c r="K8" s="28">
        <f>IF(($F8       =0),0,(($H8       /$F8       )*100))</f>
        <v>-18.198737010418103</v>
      </c>
      <c r="L8" s="78">
        <v>-8081222</v>
      </c>
      <c r="M8" s="79">
        <v>-16045108</v>
      </c>
      <c r="N8" s="29">
        <f>IF(($L8       =0),0,(($E8       /$L8       )*100))</f>
        <v>351.14970235937091</v>
      </c>
      <c r="O8" s="28">
        <f>IF(($M8       =0),0,(($H8       /$M8       )*100))</f>
        <v>188.08434944781925</v>
      </c>
      <c r="Q8" s="30"/>
    </row>
    <row r="9" spans="1:17" x14ac:dyDescent="0.2">
      <c r="A9" s="1" t="s">
        <v>16</v>
      </c>
      <c r="B9" s="26" t="s">
        <v>19</v>
      </c>
      <c r="C9" s="57">
        <v>13593753</v>
      </c>
      <c r="D9" s="58">
        <v>13832588</v>
      </c>
      <c r="E9" s="59">
        <f>$D9       -$C9</f>
        <v>238835</v>
      </c>
      <c r="F9" s="57">
        <v>14232660</v>
      </c>
      <c r="G9" s="58">
        <v>14468888</v>
      </c>
      <c r="H9" s="59">
        <f>$G9       -$F9</f>
        <v>236228</v>
      </c>
      <c r="I9" s="59">
        <v>15119988</v>
      </c>
      <c r="J9" s="27">
        <f>IF(($C9       =0),0,(($E9       /$C9       )*100))</f>
        <v>1.7569467386968116</v>
      </c>
      <c r="K9" s="28">
        <f>IF(($F9       =0),0,(($H9       /$F9       )*100))</f>
        <v>1.6597600167502069</v>
      </c>
      <c r="L9" s="78">
        <v>-8081222</v>
      </c>
      <c r="M9" s="79">
        <v>-16045108</v>
      </c>
      <c r="N9" s="29">
        <f>IF(($L9       =0),0,(($E9       /$L9       )*100))</f>
        <v>-2.9554317403976778</v>
      </c>
      <c r="O9" s="28">
        <f>IF(($M9       =0),0,(($H9       /$M9       )*100))</f>
        <v>-1.4722742907059274</v>
      </c>
      <c r="Q9" s="30"/>
    </row>
    <row r="10" spans="1:17" x14ac:dyDescent="0.2">
      <c r="A10" s="1" t="s">
        <v>16</v>
      </c>
      <c r="B10" s="26" t="s">
        <v>20</v>
      </c>
      <c r="C10" s="57">
        <v>239276065</v>
      </c>
      <c r="D10" s="58">
        <v>259333195</v>
      </c>
      <c r="E10" s="59">
        <f t="shared" ref="E10:E33" si="0">$D10      -$C10</f>
        <v>20057130</v>
      </c>
      <c r="F10" s="57">
        <v>238224078</v>
      </c>
      <c r="G10" s="58">
        <v>252121079</v>
      </c>
      <c r="H10" s="59">
        <f t="shared" ref="H10:H33" si="1">$G10      -$F10</f>
        <v>13897001</v>
      </c>
      <c r="I10" s="59">
        <v>248477128</v>
      </c>
      <c r="J10" s="27">
        <f t="shared" ref="J10:J33" si="2">IF(($C10      =0),0,(($E10      /$C10      )*100))</f>
        <v>8.3824222034076001</v>
      </c>
      <c r="K10" s="28">
        <f t="shared" ref="K10:K33" si="3">IF(($F10      =0),0,(($H10      /$F10      )*100))</f>
        <v>5.8335837068493133</v>
      </c>
      <c r="L10" s="78">
        <v>-8081222</v>
      </c>
      <c r="M10" s="79">
        <v>-16045108</v>
      </c>
      <c r="N10" s="29">
        <f t="shared" ref="N10:N33" si="4">IF(($L10      =0),0,(($E10      /$L10      )*100))</f>
        <v>-248.19427061897321</v>
      </c>
      <c r="O10" s="28">
        <f t="shared" ref="O10:O33" si="5">IF(($M10      =0),0,(($H10      /$M10      )*100))</f>
        <v>-86.61207515711331</v>
      </c>
      <c r="Q10" s="30"/>
    </row>
    <row r="11" spans="1:17" ht="16.5" x14ac:dyDescent="0.3">
      <c r="A11" s="4" t="s">
        <v>16</v>
      </c>
      <c r="B11" s="31" t="s">
        <v>21</v>
      </c>
      <c r="C11" s="60">
        <v>411252384</v>
      </c>
      <c r="D11" s="61">
        <v>403171162</v>
      </c>
      <c r="E11" s="62">
        <f t="shared" si="0"/>
        <v>-8081222</v>
      </c>
      <c r="F11" s="60">
        <v>418283284</v>
      </c>
      <c r="G11" s="61">
        <v>402238176</v>
      </c>
      <c r="H11" s="62">
        <f t="shared" si="1"/>
        <v>-16045108</v>
      </c>
      <c r="I11" s="62">
        <v>405485141</v>
      </c>
      <c r="J11" s="32">
        <f t="shared" si="2"/>
        <v>-1.965027393008377</v>
      </c>
      <c r="K11" s="33">
        <f t="shared" si="3"/>
        <v>-3.8359429156628688</v>
      </c>
      <c r="L11" s="80">
        <v>-8081222</v>
      </c>
      <c r="M11" s="81">
        <v>-16045108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178015809</v>
      </c>
      <c r="D13" s="58">
        <v>180736499</v>
      </c>
      <c r="E13" s="59">
        <f t="shared" si="0"/>
        <v>2720690</v>
      </c>
      <c r="F13" s="57">
        <v>186379651</v>
      </c>
      <c r="G13" s="58">
        <v>189234085</v>
      </c>
      <c r="H13" s="59">
        <f t="shared" si="1"/>
        <v>2854434</v>
      </c>
      <c r="I13" s="59">
        <v>197938858</v>
      </c>
      <c r="J13" s="27">
        <f t="shared" si="2"/>
        <v>1.5283417890149296</v>
      </c>
      <c r="K13" s="28">
        <f t="shared" si="3"/>
        <v>1.5315159056714833</v>
      </c>
      <c r="L13" s="78">
        <v>-9779111</v>
      </c>
      <c r="M13" s="79">
        <v>-16721559</v>
      </c>
      <c r="N13" s="29">
        <f t="shared" si="4"/>
        <v>-27.821445119091091</v>
      </c>
      <c r="O13" s="28">
        <f t="shared" si="5"/>
        <v>-17.07038201402154</v>
      </c>
      <c r="Q13" s="30"/>
    </row>
    <row r="14" spans="1:17" x14ac:dyDescent="0.2">
      <c r="A14" s="1" t="s">
        <v>16</v>
      </c>
      <c r="B14" s="26" t="s">
        <v>24</v>
      </c>
      <c r="C14" s="57">
        <v>7342999</v>
      </c>
      <c r="D14" s="58">
        <v>7000000</v>
      </c>
      <c r="E14" s="59">
        <f t="shared" si="0"/>
        <v>-342999</v>
      </c>
      <c r="F14" s="57">
        <v>7688121</v>
      </c>
      <c r="G14" s="58">
        <v>7322000</v>
      </c>
      <c r="H14" s="59">
        <f t="shared" si="1"/>
        <v>-366121</v>
      </c>
      <c r="I14" s="59">
        <v>7651490</v>
      </c>
      <c r="J14" s="27">
        <f t="shared" si="2"/>
        <v>-4.6711023656683048</v>
      </c>
      <c r="K14" s="28">
        <f t="shared" si="3"/>
        <v>-4.7621649034920237</v>
      </c>
      <c r="L14" s="78">
        <v>-9779111</v>
      </c>
      <c r="M14" s="79">
        <v>-16721559</v>
      </c>
      <c r="N14" s="29">
        <f t="shared" si="4"/>
        <v>3.5074660672120404</v>
      </c>
      <c r="O14" s="28">
        <f t="shared" si="5"/>
        <v>2.189514745604761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-9779111</v>
      </c>
      <c r="M15" s="79">
        <v>-16721559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-9779111</v>
      </c>
      <c r="M16" s="79">
        <v>-16721559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277135513</v>
      </c>
      <c r="D17" s="58">
        <v>264978711</v>
      </c>
      <c r="E17" s="59">
        <f t="shared" si="0"/>
        <v>-12156802</v>
      </c>
      <c r="F17" s="57">
        <v>288467955</v>
      </c>
      <c r="G17" s="58">
        <v>269258083</v>
      </c>
      <c r="H17" s="59">
        <f t="shared" si="1"/>
        <v>-19209872</v>
      </c>
      <c r="I17" s="59">
        <v>272606549</v>
      </c>
      <c r="J17" s="39">
        <f t="shared" si="2"/>
        <v>-4.3865911908590363</v>
      </c>
      <c r="K17" s="28">
        <f t="shared" si="3"/>
        <v>-6.6592741644388189</v>
      </c>
      <c r="L17" s="82">
        <v>-9779111</v>
      </c>
      <c r="M17" s="79">
        <v>-16721559</v>
      </c>
      <c r="N17" s="29">
        <f t="shared" si="4"/>
        <v>124.31397905187904</v>
      </c>
      <c r="O17" s="28">
        <f t="shared" si="5"/>
        <v>114.88086726841678</v>
      </c>
      <c r="Q17" s="30"/>
    </row>
    <row r="18" spans="1:17" ht="16.5" x14ac:dyDescent="0.3">
      <c r="A18" s="1" t="s">
        <v>16</v>
      </c>
      <c r="B18" s="31" t="s">
        <v>27</v>
      </c>
      <c r="C18" s="60">
        <v>462494321</v>
      </c>
      <c r="D18" s="61">
        <v>452715210</v>
      </c>
      <c r="E18" s="62">
        <f t="shared" si="0"/>
        <v>-9779111</v>
      </c>
      <c r="F18" s="60">
        <v>482535727</v>
      </c>
      <c r="G18" s="61">
        <v>465814168</v>
      </c>
      <c r="H18" s="62">
        <f t="shared" si="1"/>
        <v>-16721559</v>
      </c>
      <c r="I18" s="62">
        <v>478196897</v>
      </c>
      <c r="J18" s="40">
        <f t="shared" si="2"/>
        <v>-2.1144283412725406</v>
      </c>
      <c r="K18" s="33">
        <f t="shared" si="3"/>
        <v>-3.4653514888857129</v>
      </c>
      <c r="L18" s="83">
        <v>-9779111</v>
      </c>
      <c r="M18" s="81">
        <v>-16721559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-51241937</v>
      </c>
      <c r="D19" s="67">
        <v>-49544048</v>
      </c>
      <c r="E19" s="68">
        <f t="shared" si="0"/>
        <v>1697889</v>
      </c>
      <c r="F19" s="69">
        <v>-64252443</v>
      </c>
      <c r="G19" s="70">
        <v>-63575992</v>
      </c>
      <c r="H19" s="71">
        <f t="shared" si="1"/>
        <v>676451</v>
      </c>
      <c r="I19" s="71">
        <v>-72711756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7556694</v>
      </c>
      <c r="M22" s="79">
        <v>1744346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121739</v>
      </c>
      <c r="D23" s="58">
        <v>14734413</v>
      </c>
      <c r="E23" s="59">
        <f t="shared" si="0"/>
        <v>14612674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12003.280789229417</v>
      </c>
      <c r="K23" s="28">
        <f t="shared" si="3"/>
        <v>0</v>
      </c>
      <c r="L23" s="78">
        <v>7556694</v>
      </c>
      <c r="M23" s="79">
        <v>1744346</v>
      </c>
      <c r="N23" s="29">
        <f t="shared" si="4"/>
        <v>193.37390133833659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42362547</v>
      </c>
      <c r="D24" s="58">
        <v>35306567</v>
      </c>
      <c r="E24" s="59">
        <f t="shared" si="0"/>
        <v>-7055980</v>
      </c>
      <c r="F24" s="57">
        <v>32316524</v>
      </c>
      <c r="G24" s="58">
        <v>34060870</v>
      </c>
      <c r="H24" s="59">
        <f t="shared" si="1"/>
        <v>1744346</v>
      </c>
      <c r="I24" s="59">
        <v>34867826</v>
      </c>
      <c r="J24" s="27">
        <f t="shared" si="2"/>
        <v>-16.656175087867119</v>
      </c>
      <c r="K24" s="28">
        <f t="shared" si="3"/>
        <v>5.3976906674740146</v>
      </c>
      <c r="L24" s="78">
        <v>7556694</v>
      </c>
      <c r="M24" s="79">
        <v>1744346</v>
      </c>
      <c r="N24" s="29">
        <f t="shared" si="4"/>
        <v>-93.37390133833658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7556694</v>
      </c>
      <c r="M25" s="79">
        <v>1744346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42484286</v>
      </c>
      <c r="D26" s="61">
        <v>50040980</v>
      </c>
      <c r="E26" s="62">
        <f t="shared" si="0"/>
        <v>7556694</v>
      </c>
      <c r="F26" s="60">
        <v>32316524</v>
      </c>
      <c r="G26" s="61">
        <v>34060870</v>
      </c>
      <c r="H26" s="62">
        <f t="shared" si="1"/>
        <v>1744346</v>
      </c>
      <c r="I26" s="62">
        <v>34867826</v>
      </c>
      <c r="J26" s="40">
        <f t="shared" si="2"/>
        <v>17.787033069121133</v>
      </c>
      <c r="K26" s="33">
        <f t="shared" si="3"/>
        <v>5.3976906674740146</v>
      </c>
      <c r="L26" s="83">
        <v>7556694</v>
      </c>
      <c r="M26" s="81">
        <v>1744346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7556694</v>
      </c>
      <c r="M28" s="79">
        <v>1744346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2608696</v>
      </c>
      <c r="E29" s="59">
        <f t="shared" si="0"/>
        <v>2608696</v>
      </c>
      <c r="F29" s="57">
        <v>0</v>
      </c>
      <c r="G29" s="58">
        <v>3478261</v>
      </c>
      <c r="H29" s="59">
        <f t="shared" si="1"/>
        <v>3478261</v>
      </c>
      <c r="I29" s="59">
        <v>0</v>
      </c>
      <c r="J29" s="27">
        <f t="shared" si="2"/>
        <v>0</v>
      </c>
      <c r="K29" s="28">
        <f t="shared" si="3"/>
        <v>0</v>
      </c>
      <c r="L29" s="78">
        <v>7556694</v>
      </c>
      <c r="M29" s="79">
        <v>1744346</v>
      </c>
      <c r="N29" s="29">
        <f t="shared" si="4"/>
        <v>34.521657222060334</v>
      </c>
      <c r="O29" s="28">
        <f t="shared" si="5"/>
        <v>199.40201083959261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7556694</v>
      </c>
      <c r="M30" s="79">
        <v>1744346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29023538</v>
      </c>
      <c r="D31" s="58">
        <v>21510442</v>
      </c>
      <c r="E31" s="59">
        <f t="shared" si="0"/>
        <v>-7513096</v>
      </c>
      <c r="F31" s="57">
        <v>0</v>
      </c>
      <c r="G31" s="58">
        <v>19912696</v>
      </c>
      <c r="H31" s="59">
        <f t="shared" si="1"/>
        <v>19912696</v>
      </c>
      <c r="I31" s="59">
        <v>0</v>
      </c>
      <c r="J31" s="27">
        <f t="shared" si="2"/>
        <v>-25.886216904362247</v>
      </c>
      <c r="K31" s="28">
        <f t="shared" si="3"/>
        <v>0</v>
      </c>
      <c r="L31" s="78">
        <v>7556694</v>
      </c>
      <c r="M31" s="79">
        <v>1744346</v>
      </c>
      <c r="N31" s="29">
        <f t="shared" si="4"/>
        <v>-99.42305457915856</v>
      </c>
      <c r="O31" s="28">
        <f t="shared" si="5"/>
        <v>1141.5565489874143</v>
      </c>
      <c r="Q31" s="30"/>
    </row>
    <row r="32" spans="1:17" x14ac:dyDescent="0.2">
      <c r="A32" s="4" t="s">
        <v>16</v>
      </c>
      <c r="B32" s="26" t="s">
        <v>39</v>
      </c>
      <c r="C32" s="57">
        <v>13460748</v>
      </c>
      <c r="D32" s="58">
        <v>25921842</v>
      </c>
      <c r="E32" s="59">
        <f t="shared" si="0"/>
        <v>12461094</v>
      </c>
      <c r="F32" s="57">
        <v>32316524</v>
      </c>
      <c r="G32" s="58">
        <v>10669913</v>
      </c>
      <c r="H32" s="59">
        <f t="shared" si="1"/>
        <v>-21646611</v>
      </c>
      <c r="I32" s="59">
        <v>34867826</v>
      </c>
      <c r="J32" s="27">
        <f t="shared" si="2"/>
        <v>92.573562776749114</v>
      </c>
      <c r="K32" s="28">
        <f t="shared" si="3"/>
        <v>-66.983104371002284</v>
      </c>
      <c r="L32" s="78">
        <v>7556694</v>
      </c>
      <c r="M32" s="79">
        <v>1744346</v>
      </c>
      <c r="N32" s="29">
        <f t="shared" si="4"/>
        <v>164.90139735709823</v>
      </c>
      <c r="O32" s="28">
        <f t="shared" si="5"/>
        <v>-1240.9585598270069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42484286</v>
      </c>
      <c r="D33" s="76">
        <v>50040980</v>
      </c>
      <c r="E33" s="77">
        <f t="shared" si="0"/>
        <v>7556694</v>
      </c>
      <c r="F33" s="75">
        <v>32316524</v>
      </c>
      <c r="G33" s="76">
        <v>34060870</v>
      </c>
      <c r="H33" s="77">
        <f t="shared" si="1"/>
        <v>1744346</v>
      </c>
      <c r="I33" s="77">
        <v>34867826</v>
      </c>
      <c r="J33" s="53">
        <f t="shared" si="2"/>
        <v>17.787033069121133</v>
      </c>
      <c r="K33" s="54">
        <f t="shared" si="3"/>
        <v>5.3976906674740146</v>
      </c>
      <c r="L33" s="90">
        <v>7556694</v>
      </c>
      <c r="M33" s="91">
        <v>1744346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8269914</v>
      </c>
      <c r="D8" s="58">
        <v>12450593</v>
      </c>
      <c r="E8" s="59">
        <f>$D8       -$C8</f>
        <v>4180679</v>
      </c>
      <c r="F8" s="57">
        <v>8269914</v>
      </c>
      <c r="G8" s="58">
        <v>12450593</v>
      </c>
      <c r="H8" s="59">
        <f>$G8       -$F8</f>
        <v>4180679</v>
      </c>
      <c r="I8" s="59">
        <v>12450593</v>
      </c>
      <c r="J8" s="27">
        <f>IF(($C8       =0),0,(($E8       /$C8       )*100))</f>
        <v>50.552871529256528</v>
      </c>
      <c r="K8" s="28">
        <f>IF(($F8       =0),0,(($H8       /$F8       )*100))</f>
        <v>50.552871529256528</v>
      </c>
      <c r="L8" s="78">
        <v>-5614338</v>
      </c>
      <c r="M8" s="79">
        <v>5320047</v>
      </c>
      <c r="N8" s="29">
        <f>IF(($L8       =0),0,(($E8       /$L8       )*100))</f>
        <v>-74.464326871663232</v>
      </c>
      <c r="O8" s="28">
        <f>IF(($M8       =0),0,(($H8       /$M8       )*100))</f>
        <v>78.583497476620039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-5614338</v>
      </c>
      <c r="M9" s="79">
        <v>5320047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203316333</v>
      </c>
      <c r="D10" s="58">
        <v>193521316</v>
      </c>
      <c r="E10" s="59">
        <f t="shared" ref="E10:E33" si="0">$D10      -$C10</f>
        <v>-9795017</v>
      </c>
      <c r="F10" s="57">
        <v>196552203</v>
      </c>
      <c r="G10" s="58">
        <v>197691571</v>
      </c>
      <c r="H10" s="59">
        <f t="shared" ref="H10:H33" si="1">$G10      -$F10</f>
        <v>1139368</v>
      </c>
      <c r="I10" s="59">
        <v>190679685</v>
      </c>
      <c r="J10" s="27">
        <f t="shared" ref="J10:J33" si="2">IF(($C10      =0),0,(($E10      /$C10      )*100))</f>
        <v>-4.8176242682873882</v>
      </c>
      <c r="K10" s="28">
        <f t="shared" ref="K10:K33" si="3">IF(($F10      =0),0,(($H10      /$F10      )*100))</f>
        <v>0.57967704386401608</v>
      </c>
      <c r="L10" s="78">
        <v>-5614338</v>
      </c>
      <c r="M10" s="79">
        <v>5320047</v>
      </c>
      <c r="N10" s="29">
        <f t="shared" ref="N10:N33" si="4">IF(($L10      =0),0,(($E10      /$L10      )*100))</f>
        <v>174.46432687166322</v>
      </c>
      <c r="O10" s="28">
        <f t="shared" ref="O10:O33" si="5">IF(($M10      =0),0,(($H10      /$M10      )*100))</f>
        <v>21.416502523379961</v>
      </c>
      <c r="Q10" s="30"/>
    </row>
    <row r="11" spans="1:17" ht="16.5" x14ac:dyDescent="0.3">
      <c r="A11" s="4" t="s">
        <v>16</v>
      </c>
      <c r="B11" s="31" t="s">
        <v>21</v>
      </c>
      <c r="C11" s="60">
        <v>211586247</v>
      </c>
      <c r="D11" s="61">
        <v>205971909</v>
      </c>
      <c r="E11" s="62">
        <f t="shared" si="0"/>
        <v>-5614338</v>
      </c>
      <c r="F11" s="60">
        <v>204822117</v>
      </c>
      <c r="G11" s="61">
        <v>210142164</v>
      </c>
      <c r="H11" s="62">
        <f t="shared" si="1"/>
        <v>5320047</v>
      </c>
      <c r="I11" s="62">
        <v>203130278</v>
      </c>
      <c r="J11" s="32">
        <f t="shared" si="2"/>
        <v>-2.653451289771211</v>
      </c>
      <c r="K11" s="33">
        <f t="shared" si="3"/>
        <v>2.5973986979150303</v>
      </c>
      <c r="L11" s="80">
        <v>-5614338</v>
      </c>
      <c r="M11" s="81">
        <v>5320047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99732728</v>
      </c>
      <c r="D13" s="58">
        <v>89254017</v>
      </c>
      <c r="E13" s="59">
        <f t="shared" si="0"/>
        <v>-10478711</v>
      </c>
      <c r="F13" s="57">
        <v>104420162</v>
      </c>
      <c r="G13" s="58">
        <v>93359696</v>
      </c>
      <c r="H13" s="59">
        <f t="shared" si="1"/>
        <v>-11060466</v>
      </c>
      <c r="I13" s="59">
        <v>97560881</v>
      </c>
      <c r="J13" s="27">
        <f t="shared" si="2"/>
        <v>-10.506792715025302</v>
      </c>
      <c r="K13" s="28">
        <f t="shared" si="3"/>
        <v>-10.592270485081224</v>
      </c>
      <c r="L13" s="78">
        <v>-34024131</v>
      </c>
      <c r="M13" s="79">
        <v>-36959867</v>
      </c>
      <c r="N13" s="29">
        <f t="shared" si="4"/>
        <v>30.797879892950096</v>
      </c>
      <c r="O13" s="28">
        <f t="shared" si="5"/>
        <v>29.925610933610773</v>
      </c>
      <c r="Q13" s="30"/>
    </row>
    <row r="14" spans="1:17" x14ac:dyDescent="0.2">
      <c r="A14" s="1" t="s">
        <v>16</v>
      </c>
      <c r="B14" s="26" t="s">
        <v>24</v>
      </c>
      <c r="C14" s="57">
        <v>1500000</v>
      </c>
      <c r="D14" s="58">
        <v>2500000</v>
      </c>
      <c r="E14" s="59">
        <f t="shared" si="0"/>
        <v>1000000</v>
      </c>
      <c r="F14" s="57">
        <v>1500000</v>
      </c>
      <c r="G14" s="58">
        <v>2615000</v>
      </c>
      <c r="H14" s="59">
        <f t="shared" si="1"/>
        <v>1115000</v>
      </c>
      <c r="I14" s="59">
        <v>2732675</v>
      </c>
      <c r="J14" s="27">
        <f t="shared" si="2"/>
        <v>66.666666666666657</v>
      </c>
      <c r="K14" s="28">
        <f t="shared" si="3"/>
        <v>74.333333333333329</v>
      </c>
      <c r="L14" s="78">
        <v>-34024131</v>
      </c>
      <c r="M14" s="79">
        <v>-36959867</v>
      </c>
      <c r="N14" s="29">
        <f t="shared" si="4"/>
        <v>-2.9390904943318024</v>
      </c>
      <c r="O14" s="28">
        <f t="shared" si="5"/>
        <v>-3.0167857476326958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-34024131</v>
      </c>
      <c r="M15" s="79">
        <v>-36959867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-34024131</v>
      </c>
      <c r="M16" s="79">
        <v>-36959867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139283304</v>
      </c>
      <c r="D17" s="58">
        <v>114737884</v>
      </c>
      <c r="E17" s="59">
        <f t="shared" si="0"/>
        <v>-24545420</v>
      </c>
      <c r="F17" s="57">
        <v>145829626</v>
      </c>
      <c r="G17" s="58">
        <v>118815225</v>
      </c>
      <c r="H17" s="59">
        <f t="shared" si="1"/>
        <v>-27014401</v>
      </c>
      <c r="I17" s="59">
        <v>120673150</v>
      </c>
      <c r="J17" s="39">
        <f t="shared" si="2"/>
        <v>-17.622657773827651</v>
      </c>
      <c r="K17" s="28">
        <f t="shared" si="3"/>
        <v>-18.524631613606417</v>
      </c>
      <c r="L17" s="82">
        <v>-34024131</v>
      </c>
      <c r="M17" s="79">
        <v>-36959867</v>
      </c>
      <c r="N17" s="29">
        <f t="shared" si="4"/>
        <v>72.141210601381715</v>
      </c>
      <c r="O17" s="28">
        <f t="shared" si="5"/>
        <v>73.091174814021926</v>
      </c>
      <c r="Q17" s="30"/>
    </row>
    <row r="18" spans="1:17" ht="16.5" x14ac:dyDescent="0.3">
      <c r="A18" s="1" t="s">
        <v>16</v>
      </c>
      <c r="B18" s="31" t="s">
        <v>27</v>
      </c>
      <c r="C18" s="60">
        <v>240516032</v>
      </c>
      <c r="D18" s="61">
        <v>206491901</v>
      </c>
      <c r="E18" s="62">
        <f t="shared" si="0"/>
        <v>-34024131</v>
      </c>
      <c r="F18" s="60">
        <v>251749788</v>
      </c>
      <c r="G18" s="61">
        <v>214789921</v>
      </c>
      <c r="H18" s="62">
        <f t="shared" si="1"/>
        <v>-36959867</v>
      </c>
      <c r="I18" s="62">
        <v>220966706</v>
      </c>
      <c r="J18" s="40">
        <f t="shared" si="2"/>
        <v>-14.146304808487779</v>
      </c>
      <c r="K18" s="33">
        <f t="shared" si="3"/>
        <v>-14.681190913257094</v>
      </c>
      <c r="L18" s="83">
        <v>-34024131</v>
      </c>
      <c r="M18" s="81">
        <v>-36959867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-28929785</v>
      </c>
      <c r="D19" s="67">
        <v>-519992</v>
      </c>
      <c r="E19" s="68">
        <f t="shared" si="0"/>
        <v>28409793</v>
      </c>
      <c r="F19" s="69">
        <v>-46927671</v>
      </c>
      <c r="G19" s="70">
        <v>-4647757</v>
      </c>
      <c r="H19" s="71">
        <f t="shared" si="1"/>
        <v>42279914</v>
      </c>
      <c r="I19" s="71">
        <v>-17836428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27370667</v>
      </c>
      <c r="M22" s="79">
        <v>15971754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1469986</v>
      </c>
      <c r="D23" s="58">
        <v>30754696</v>
      </c>
      <c r="E23" s="59">
        <f t="shared" si="0"/>
        <v>29284710</v>
      </c>
      <c r="F23" s="57">
        <v>1579945</v>
      </c>
      <c r="G23" s="58">
        <v>19441785</v>
      </c>
      <c r="H23" s="59">
        <f t="shared" si="1"/>
        <v>17861840</v>
      </c>
      <c r="I23" s="59">
        <v>18799645</v>
      </c>
      <c r="J23" s="27">
        <f t="shared" si="2"/>
        <v>1992.1761159630091</v>
      </c>
      <c r="K23" s="28">
        <f t="shared" si="3"/>
        <v>1130.5355566174771</v>
      </c>
      <c r="L23" s="78">
        <v>27370667</v>
      </c>
      <c r="M23" s="79">
        <v>15971754</v>
      </c>
      <c r="N23" s="29">
        <f t="shared" si="4"/>
        <v>106.99304478038478</v>
      </c>
      <c r="O23" s="28">
        <f t="shared" si="5"/>
        <v>111.83392882209431</v>
      </c>
      <c r="Q23" s="30"/>
    </row>
    <row r="24" spans="1:17" x14ac:dyDescent="0.2">
      <c r="A24" s="4" t="s">
        <v>16</v>
      </c>
      <c r="B24" s="26" t="s">
        <v>32</v>
      </c>
      <c r="C24" s="57">
        <v>34579174</v>
      </c>
      <c r="D24" s="58">
        <v>32665131</v>
      </c>
      <c r="E24" s="59">
        <f t="shared" si="0"/>
        <v>-1914043</v>
      </c>
      <c r="F24" s="57">
        <v>36047130</v>
      </c>
      <c r="G24" s="58">
        <v>34157044</v>
      </c>
      <c r="H24" s="59">
        <f t="shared" si="1"/>
        <v>-1890086</v>
      </c>
      <c r="I24" s="59">
        <v>36935174</v>
      </c>
      <c r="J24" s="27">
        <f t="shared" si="2"/>
        <v>-5.5352478922718049</v>
      </c>
      <c r="K24" s="28">
        <f t="shared" si="3"/>
        <v>-5.2433744378539977</v>
      </c>
      <c r="L24" s="78">
        <v>27370667</v>
      </c>
      <c r="M24" s="79">
        <v>15971754</v>
      </c>
      <c r="N24" s="29">
        <f t="shared" si="4"/>
        <v>-6.9930447803847811</v>
      </c>
      <c r="O24" s="28">
        <f t="shared" si="5"/>
        <v>-11.833928822094304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27370667</v>
      </c>
      <c r="M25" s="79">
        <v>15971754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36049160</v>
      </c>
      <c r="D26" s="61">
        <v>63419827</v>
      </c>
      <c r="E26" s="62">
        <f t="shared" si="0"/>
        <v>27370667</v>
      </c>
      <c r="F26" s="60">
        <v>37627075</v>
      </c>
      <c r="G26" s="61">
        <v>53598829</v>
      </c>
      <c r="H26" s="62">
        <f t="shared" si="1"/>
        <v>15971754</v>
      </c>
      <c r="I26" s="62">
        <v>55734819</v>
      </c>
      <c r="J26" s="40">
        <f t="shared" si="2"/>
        <v>75.925949453468547</v>
      </c>
      <c r="K26" s="33">
        <f t="shared" si="3"/>
        <v>42.447503559604357</v>
      </c>
      <c r="L26" s="83">
        <v>27370667</v>
      </c>
      <c r="M26" s="81">
        <v>15971754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27370667</v>
      </c>
      <c r="M28" s="79">
        <v>15971754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1739130</v>
      </c>
      <c r="E29" s="59">
        <f t="shared" si="0"/>
        <v>1739130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27370667</v>
      </c>
      <c r="M29" s="79">
        <v>15971754</v>
      </c>
      <c r="N29" s="29">
        <f t="shared" si="4"/>
        <v>6.3539920309578131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27370667</v>
      </c>
      <c r="M30" s="79">
        <v>15971754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21535696</v>
      </c>
      <c r="D31" s="58">
        <v>18752087</v>
      </c>
      <c r="E31" s="59">
        <f t="shared" si="0"/>
        <v>-2783609</v>
      </c>
      <c r="F31" s="57">
        <v>14308000</v>
      </c>
      <c r="G31" s="58">
        <v>11026612</v>
      </c>
      <c r="H31" s="59">
        <f t="shared" si="1"/>
        <v>-3281388</v>
      </c>
      <c r="I31" s="59">
        <v>16521740</v>
      </c>
      <c r="J31" s="27">
        <f t="shared" si="2"/>
        <v>-12.925558570291853</v>
      </c>
      <c r="K31" s="28">
        <f t="shared" si="3"/>
        <v>-22.933939055074084</v>
      </c>
      <c r="L31" s="78">
        <v>27370667</v>
      </c>
      <c r="M31" s="79">
        <v>15971754</v>
      </c>
      <c r="N31" s="29">
        <f t="shared" si="4"/>
        <v>-10.170044449410019</v>
      </c>
      <c r="O31" s="28">
        <f t="shared" si="5"/>
        <v>-20.544944531452209</v>
      </c>
      <c r="Q31" s="30"/>
    </row>
    <row r="32" spans="1:17" x14ac:dyDescent="0.2">
      <c r="A32" s="4" t="s">
        <v>16</v>
      </c>
      <c r="B32" s="26" t="s">
        <v>39</v>
      </c>
      <c r="C32" s="57">
        <v>14513464</v>
      </c>
      <c r="D32" s="58">
        <v>42928610</v>
      </c>
      <c r="E32" s="59">
        <f t="shared" si="0"/>
        <v>28415146</v>
      </c>
      <c r="F32" s="57">
        <v>23319075</v>
      </c>
      <c r="G32" s="58">
        <v>42572217</v>
      </c>
      <c r="H32" s="59">
        <f t="shared" si="1"/>
        <v>19253142</v>
      </c>
      <c r="I32" s="59">
        <v>39213079</v>
      </c>
      <c r="J32" s="27">
        <f t="shared" si="2"/>
        <v>195.7847278912877</v>
      </c>
      <c r="K32" s="28">
        <f t="shared" si="3"/>
        <v>82.56391816570769</v>
      </c>
      <c r="L32" s="78">
        <v>27370667</v>
      </c>
      <c r="M32" s="79">
        <v>15971754</v>
      </c>
      <c r="N32" s="29">
        <f t="shared" si="4"/>
        <v>103.8160524184522</v>
      </c>
      <c r="O32" s="28">
        <f t="shared" si="5"/>
        <v>120.54494453145222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36049160</v>
      </c>
      <c r="D33" s="76">
        <v>63419827</v>
      </c>
      <c r="E33" s="77">
        <f t="shared" si="0"/>
        <v>27370667</v>
      </c>
      <c r="F33" s="75">
        <v>37627075</v>
      </c>
      <c r="G33" s="76">
        <v>53598829</v>
      </c>
      <c r="H33" s="77">
        <f t="shared" si="1"/>
        <v>15971754</v>
      </c>
      <c r="I33" s="77">
        <v>55734819</v>
      </c>
      <c r="J33" s="53">
        <f t="shared" si="2"/>
        <v>75.925949453468547</v>
      </c>
      <c r="K33" s="54">
        <f t="shared" si="3"/>
        <v>42.447503559604357</v>
      </c>
      <c r="L33" s="90">
        <v>27370667</v>
      </c>
      <c r="M33" s="91">
        <v>15971754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27317352</v>
      </c>
      <c r="D8" s="58">
        <v>27904032</v>
      </c>
      <c r="E8" s="59">
        <f>$D8       -$C8</f>
        <v>586680</v>
      </c>
      <c r="F8" s="57">
        <v>28683216</v>
      </c>
      <c r="G8" s="58">
        <v>29187636</v>
      </c>
      <c r="H8" s="59">
        <f>$G8       -$F8</f>
        <v>504420</v>
      </c>
      <c r="I8" s="59">
        <v>30501060</v>
      </c>
      <c r="J8" s="27">
        <f>IF(($C8       =0),0,(($E8       /$C8       )*100))</f>
        <v>2.1476459358139839</v>
      </c>
      <c r="K8" s="28">
        <f>IF(($F8       =0),0,(($H8       /$F8       )*100))</f>
        <v>1.7585894134046893</v>
      </c>
      <c r="L8" s="78">
        <v>-384850</v>
      </c>
      <c r="M8" s="79">
        <v>9863104</v>
      </c>
      <c r="N8" s="29">
        <f>IF(($L8       =0),0,(($E8       /$L8       )*100))</f>
        <v>-152.44380927634143</v>
      </c>
      <c r="O8" s="28">
        <f>IF(($M8       =0),0,(($H8       /$M8       )*100))</f>
        <v>5.1142115098857319</v>
      </c>
      <c r="Q8" s="30"/>
    </row>
    <row r="9" spans="1:17" x14ac:dyDescent="0.2">
      <c r="A9" s="1" t="s">
        <v>16</v>
      </c>
      <c r="B9" s="26" t="s">
        <v>19</v>
      </c>
      <c r="C9" s="57">
        <v>49644852</v>
      </c>
      <c r="D9" s="58">
        <v>46976424</v>
      </c>
      <c r="E9" s="59">
        <f>$D9       -$C9</f>
        <v>-2668428</v>
      </c>
      <c r="F9" s="57">
        <v>54723360</v>
      </c>
      <c r="G9" s="58">
        <v>58573980</v>
      </c>
      <c r="H9" s="59">
        <f>$G9       -$F9</f>
        <v>3850620</v>
      </c>
      <c r="I9" s="59">
        <v>82609804</v>
      </c>
      <c r="J9" s="27">
        <f>IF(($C9       =0),0,(($E9       /$C9       )*100))</f>
        <v>-5.3750346561613274</v>
      </c>
      <c r="K9" s="28">
        <f>IF(($F9       =0),0,(($H9       /$F9       )*100))</f>
        <v>7.0365196873876172</v>
      </c>
      <c r="L9" s="78">
        <v>-384850</v>
      </c>
      <c r="M9" s="79">
        <v>9863104</v>
      </c>
      <c r="N9" s="29">
        <f>IF(($L9       =0),0,(($E9       /$L9       )*100))</f>
        <v>693.36832532155381</v>
      </c>
      <c r="O9" s="28">
        <f>IF(($M9       =0),0,(($H9       /$M9       )*100))</f>
        <v>39.040650894485147</v>
      </c>
      <c r="Q9" s="30"/>
    </row>
    <row r="10" spans="1:17" x14ac:dyDescent="0.2">
      <c r="A10" s="1" t="s">
        <v>16</v>
      </c>
      <c r="B10" s="26" t="s">
        <v>20</v>
      </c>
      <c r="C10" s="57">
        <v>152094572</v>
      </c>
      <c r="D10" s="58">
        <v>153791470</v>
      </c>
      <c r="E10" s="59">
        <f t="shared" ref="E10:E33" si="0">$D10      -$C10</f>
        <v>1696898</v>
      </c>
      <c r="F10" s="57">
        <v>149112512</v>
      </c>
      <c r="G10" s="58">
        <v>154620576</v>
      </c>
      <c r="H10" s="59">
        <f t="shared" ref="H10:H33" si="1">$G10      -$F10</f>
        <v>5508064</v>
      </c>
      <c r="I10" s="59">
        <v>151184744</v>
      </c>
      <c r="J10" s="27">
        <f t="shared" ref="J10:J33" si="2">IF(($C10      =0),0,(($E10      /$C10      )*100))</f>
        <v>1.1156861008820222</v>
      </c>
      <c r="K10" s="28">
        <f t="shared" ref="K10:K33" si="3">IF(($F10      =0),0,(($H10      /$F10      )*100))</f>
        <v>3.6938979339305877</v>
      </c>
      <c r="L10" s="78">
        <v>-384850</v>
      </c>
      <c r="M10" s="79">
        <v>9863104</v>
      </c>
      <c r="N10" s="29">
        <f t="shared" ref="N10:N33" si="4">IF(($L10      =0),0,(($E10      /$L10      )*100))</f>
        <v>-440.92451604521239</v>
      </c>
      <c r="O10" s="28">
        <f t="shared" ref="O10:O33" si="5">IF(($M10      =0),0,(($H10      /$M10      )*100))</f>
        <v>55.845137595629126</v>
      </c>
      <c r="Q10" s="30"/>
    </row>
    <row r="11" spans="1:17" ht="16.5" x14ac:dyDescent="0.3">
      <c r="A11" s="4" t="s">
        <v>16</v>
      </c>
      <c r="B11" s="31" t="s">
        <v>21</v>
      </c>
      <c r="C11" s="60">
        <v>229056776</v>
      </c>
      <c r="D11" s="61">
        <v>228671926</v>
      </c>
      <c r="E11" s="62">
        <f t="shared" si="0"/>
        <v>-384850</v>
      </c>
      <c r="F11" s="60">
        <v>232519088</v>
      </c>
      <c r="G11" s="61">
        <v>242382192</v>
      </c>
      <c r="H11" s="62">
        <f t="shared" si="1"/>
        <v>9863104</v>
      </c>
      <c r="I11" s="62">
        <v>264295608</v>
      </c>
      <c r="J11" s="32">
        <f t="shared" si="2"/>
        <v>-0.16801511255008669</v>
      </c>
      <c r="K11" s="33">
        <f t="shared" si="3"/>
        <v>4.2418470177381744</v>
      </c>
      <c r="L11" s="80">
        <v>-384850</v>
      </c>
      <c r="M11" s="81">
        <v>9863104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99342600</v>
      </c>
      <c r="D13" s="58">
        <v>102751452</v>
      </c>
      <c r="E13" s="59">
        <f t="shared" si="0"/>
        <v>3408852</v>
      </c>
      <c r="F13" s="57">
        <v>104309508</v>
      </c>
      <c r="G13" s="58">
        <v>106520172</v>
      </c>
      <c r="H13" s="59">
        <f t="shared" si="1"/>
        <v>2210664</v>
      </c>
      <c r="I13" s="59">
        <v>111313596</v>
      </c>
      <c r="J13" s="27">
        <f t="shared" si="2"/>
        <v>3.4314100899312074</v>
      </c>
      <c r="K13" s="28">
        <f t="shared" si="3"/>
        <v>2.1193312502250516</v>
      </c>
      <c r="L13" s="78">
        <v>-10675344</v>
      </c>
      <c r="M13" s="79">
        <v>-4270704</v>
      </c>
      <c r="N13" s="29">
        <f t="shared" si="4"/>
        <v>-31.932010809206712</v>
      </c>
      <c r="O13" s="28">
        <f t="shared" si="5"/>
        <v>-51.763456329448253</v>
      </c>
      <c r="Q13" s="30"/>
    </row>
    <row r="14" spans="1:17" x14ac:dyDescent="0.2">
      <c r="A14" s="1" t="s">
        <v>16</v>
      </c>
      <c r="B14" s="26" t="s">
        <v>24</v>
      </c>
      <c r="C14" s="57">
        <v>3465000</v>
      </c>
      <c r="D14" s="58">
        <v>5300004</v>
      </c>
      <c r="E14" s="59">
        <f t="shared" si="0"/>
        <v>1835004</v>
      </c>
      <c r="F14" s="57">
        <v>3638256</v>
      </c>
      <c r="G14" s="58">
        <v>5543808</v>
      </c>
      <c r="H14" s="59">
        <f t="shared" si="1"/>
        <v>1905552</v>
      </c>
      <c r="I14" s="59">
        <v>5793276</v>
      </c>
      <c r="J14" s="27">
        <f t="shared" si="2"/>
        <v>52.958268398268395</v>
      </c>
      <c r="K14" s="28">
        <f t="shared" si="3"/>
        <v>52.375423829439157</v>
      </c>
      <c r="L14" s="78">
        <v>-10675344</v>
      </c>
      <c r="M14" s="79">
        <v>-4270704</v>
      </c>
      <c r="N14" s="29">
        <f t="shared" si="4"/>
        <v>-17.189179102799873</v>
      </c>
      <c r="O14" s="28">
        <f t="shared" si="5"/>
        <v>-44.619154125408834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-10675344</v>
      </c>
      <c r="M15" s="79">
        <v>-4270704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53404848</v>
      </c>
      <c r="D16" s="58">
        <v>55544304</v>
      </c>
      <c r="E16" s="59">
        <f t="shared" si="0"/>
        <v>2139456</v>
      </c>
      <c r="F16" s="57">
        <v>56075088</v>
      </c>
      <c r="G16" s="58">
        <v>64320300</v>
      </c>
      <c r="H16" s="59">
        <f t="shared" si="1"/>
        <v>8245212</v>
      </c>
      <c r="I16" s="59">
        <v>74482908</v>
      </c>
      <c r="J16" s="27">
        <f t="shared" si="2"/>
        <v>4.0061082095018792</v>
      </c>
      <c r="K16" s="28">
        <f t="shared" si="3"/>
        <v>14.703877058561194</v>
      </c>
      <c r="L16" s="78">
        <v>-10675344</v>
      </c>
      <c r="M16" s="79">
        <v>-4270704</v>
      </c>
      <c r="N16" s="29">
        <f t="shared" si="4"/>
        <v>-20.041096567941981</v>
      </c>
      <c r="O16" s="28">
        <f t="shared" si="5"/>
        <v>-193.06446899621233</v>
      </c>
      <c r="Q16" s="30"/>
    </row>
    <row r="17" spans="1:17" x14ac:dyDescent="0.2">
      <c r="A17" s="1" t="s">
        <v>16</v>
      </c>
      <c r="B17" s="26" t="s">
        <v>26</v>
      </c>
      <c r="C17" s="57">
        <v>124974612</v>
      </c>
      <c r="D17" s="58">
        <v>106915956</v>
      </c>
      <c r="E17" s="59">
        <f t="shared" si="0"/>
        <v>-18058656</v>
      </c>
      <c r="F17" s="57">
        <v>131223300</v>
      </c>
      <c r="G17" s="58">
        <v>114591168</v>
      </c>
      <c r="H17" s="59">
        <f t="shared" si="1"/>
        <v>-16632132</v>
      </c>
      <c r="I17" s="59">
        <v>115197468</v>
      </c>
      <c r="J17" s="39">
        <f t="shared" si="2"/>
        <v>-14.449859624289132</v>
      </c>
      <c r="K17" s="28">
        <f t="shared" si="3"/>
        <v>-12.674678963263384</v>
      </c>
      <c r="L17" s="82">
        <v>-10675344</v>
      </c>
      <c r="M17" s="79">
        <v>-4270704</v>
      </c>
      <c r="N17" s="29">
        <f t="shared" si="4"/>
        <v>169.16228647994856</v>
      </c>
      <c r="O17" s="28">
        <f t="shared" si="5"/>
        <v>389.44707945106944</v>
      </c>
      <c r="Q17" s="30"/>
    </row>
    <row r="18" spans="1:17" ht="16.5" x14ac:dyDescent="0.3">
      <c r="A18" s="1" t="s">
        <v>16</v>
      </c>
      <c r="B18" s="31" t="s">
        <v>27</v>
      </c>
      <c r="C18" s="60">
        <v>281187060</v>
      </c>
      <c r="D18" s="61">
        <v>270511716</v>
      </c>
      <c r="E18" s="62">
        <f t="shared" si="0"/>
        <v>-10675344</v>
      </c>
      <c r="F18" s="60">
        <v>295246152</v>
      </c>
      <c r="G18" s="61">
        <v>290975448</v>
      </c>
      <c r="H18" s="62">
        <f t="shared" si="1"/>
        <v>-4270704</v>
      </c>
      <c r="I18" s="62">
        <v>306787248</v>
      </c>
      <c r="J18" s="40">
        <f t="shared" si="2"/>
        <v>-3.7965274788960772</v>
      </c>
      <c r="K18" s="33">
        <f t="shared" si="3"/>
        <v>-1.446489300900355</v>
      </c>
      <c r="L18" s="83">
        <v>-10675344</v>
      </c>
      <c r="M18" s="81">
        <v>-4270704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-52130284</v>
      </c>
      <c r="D19" s="67">
        <v>-41839790</v>
      </c>
      <c r="E19" s="68">
        <f t="shared" si="0"/>
        <v>10290494</v>
      </c>
      <c r="F19" s="69">
        <v>-62727064</v>
      </c>
      <c r="G19" s="70">
        <v>-48593256</v>
      </c>
      <c r="H19" s="71">
        <f t="shared" si="1"/>
        <v>14133808</v>
      </c>
      <c r="I19" s="71">
        <v>-42491640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-11444736</v>
      </c>
      <c r="M22" s="79">
        <v>-10536996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15081852</v>
      </c>
      <c r="D23" s="58">
        <v>3099996</v>
      </c>
      <c r="E23" s="59">
        <f t="shared" si="0"/>
        <v>-11981856</v>
      </c>
      <c r="F23" s="57">
        <v>13081860</v>
      </c>
      <c r="G23" s="58">
        <v>836808</v>
      </c>
      <c r="H23" s="59">
        <f t="shared" si="1"/>
        <v>-12245052</v>
      </c>
      <c r="I23" s="59">
        <v>874464</v>
      </c>
      <c r="J23" s="27">
        <f t="shared" si="2"/>
        <v>-79.445521677311248</v>
      </c>
      <c r="K23" s="28">
        <f t="shared" si="3"/>
        <v>-93.603294944296906</v>
      </c>
      <c r="L23" s="78">
        <v>-11444736</v>
      </c>
      <c r="M23" s="79">
        <v>-10536996</v>
      </c>
      <c r="N23" s="29">
        <f t="shared" si="4"/>
        <v>104.69316199167898</v>
      </c>
      <c r="O23" s="28">
        <f t="shared" si="5"/>
        <v>116.21008492363478</v>
      </c>
      <c r="Q23" s="30"/>
    </row>
    <row r="24" spans="1:17" x14ac:dyDescent="0.2">
      <c r="A24" s="4" t="s">
        <v>16</v>
      </c>
      <c r="B24" s="26" t="s">
        <v>32</v>
      </c>
      <c r="C24" s="57">
        <v>24918144</v>
      </c>
      <c r="D24" s="58">
        <v>25455264</v>
      </c>
      <c r="E24" s="59">
        <f t="shared" si="0"/>
        <v>537120</v>
      </c>
      <c r="F24" s="57">
        <v>24918144</v>
      </c>
      <c r="G24" s="58">
        <v>26626200</v>
      </c>
      <c r="H24" s="59">
        <f t="shared" si="1"/>
        <v>1708056</v>
      </c>
      <c r="I24" s="59">
        <v>27824376</v>
      </c>
      <c r="J24" s="27">
        <f t="shared" si="2"/>
        <v>2.1555377479157358</v>
      </c>
      <c r="K24" s="28">
        <f t="shared" si="3"/>
        <v>6.8546678275878019</v>
      </c>
      <c r="L24" s="78">
        <v>-11444736</v>
      </c>
      <c r="M24" s="79">
        <v>-10536996</v>
      </c>
      <c r="N24" s="29">
        <f t="shared" si="4"/>
        <v>-4.6931619916789691</v>
      </c>
      <c r="O24" s="28">
        <f t="shared" si="5"/>
        <v>-16.210084923634781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-11444736</v>
      </c>
      <c r="M25" s="79">
        <v>-10536996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39999996</v>
      </c>
      <c r="D26" s="61">
        <v>28555260</v>
      </c>
      <c r="E26" s="62">
        <f t="shared" si="0"/>
        <v>-11444736</v>
      </c>
      <c r="F26" s="60">
        <v>38000004</v>
      </c>
      <c r="G26" s="61">
        <v>27463008</v>
      </c>
      <c r="H26" s="62">
        <f t="shared" si="1"/>
        <v>-10536996</v>
      </c>
      <c r="I26" s="62">
        <v>28698840</v>
      </c>
      <c r="J26" s="40">
        <f t="shared" si="2"/>
        <v>-28.611842861184282</v>
      </c>
      <c r="K26" s="33">
        <f t="shared" si="3"/>
        <v>-27.728933923270116</v>
      </c>
      <c r="L26" s="83">
        <v>-11444736</v>
      </c>
      <c r="M26" s="81">
        <v>-10536996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-11444736</v>
      </c>
      <c r="M28" s="79">
        <v>-10536996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1000008</v>
      </c>
      <c r="D29" s="58">
        <v>0</v>
      </c>
      <c r="E29" s="59">
        <f t="shared" si="0"/>
        <v>-1000008</v>
      </c>
      <c r="F29" s="57">
        <v>1000008</v>
      </c>
      <c r="G29" s="58">
        <v>0</v>
      </c>
      <c r="H29" s="59">
        <f t="shared" si="1"/>
        <v>-1000008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-11444736</v>
      </c>
      <c r="M29" s="79">
        <v>-10536996</v>
      </c>
      <c r="N29" s="29">
        <f t="shared" si="4"/>
        <v>8.737711381022681</v>
      </c>
      <c r="O29" s="28">
        <f t="shared" si="5"/>
        <v>9.4904468028648772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-11444736</v>
      </c>
      <c r="M30" s="79">
        <v>-10536996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7313076</v>
      </c>
      <c r="D31" s="58">
        <v>19066056</v>
      </c>
      <c r="E31" s="59">
        <f t="shared" si="0"/>
        <v>11752980</v>
      </c>
      <c r="F31" s="57">
        <v>7313076</v>
      </c>
      <c r="G31" s="58">
        <v>19629288</v>
      </c>
      <c r="H31" s="59">
        <f t="shared" si="1"/>
        <v>12316212</v>
      </c>
      <c r="I31" s="59">
        <v>20512608</v>
      </c>
      <c r="J31" s="27">
        <f t="shared" si="2"/>
        <v>160.71185367142363</v>
      </c>
      <c r="K31" s="28">
        <f t="shared" si="3"/>
        <v>168.41356496226757</v>
      </c>
      <c r="L31" s="78">
        <v>-11444736</v>
      </c>
      <c r="M31" s="79">
        <v>-10536996</v>
      </c>
      <c r="N31" s="29">
        <f t="shared" si="4"/>
        <v>-102.69332556032747</v>
      </c>
      <c r="O31" s="28">
        <f t="shared" si="5"/>
        <v>-116.88541971544831</v>
      </c>
      <c r="Q31" s="30"/>
    </row>
    <row r="32" spans="1:17" x14ac:dyDescent="0.2">
      <c r="A32" s="4" t="s">
        <v>16</v>
      </c>
      <c r="B32" s="26" t="s">
        <v>39</v>
      </c>
      <c r="C32" s="57">
        <v>31686912</v>
      </c>
      <c r="D32" s="58">
        <v>9489204</v>
      </c>
      <c r="E32" s="59">
        <f t="shared" si="0"/>
        <v>-22197708</v>
      </c>
      <c r="F32" s="57">
        <v>29686920</v>
      </c>
      <c r="G32" s="58">
        <v>7833720</v>
      </c>
      <c r="H32" s="59">
        <f t="shared" si="1"/>
        <v>-21853200</v>
      </c>
      <c r="I32" s="59">
        <v>8186232</v>
      </c>
      <c r="J32" s="27">
        <f t="shared" si="2"/>
        <v>-70.053238384352497</v>
      </c>
      <c r="K32" s="28">
        <f t="shared" si="3"/>
        <v>-73.612217097630875</v>
      </c>
      <c r="L32" s="78">
        <v>-11444736</v>
      </c>
      <c r="M32" s="79">
        <v>-10536996</v>
      </c>
      <c r="N32" s="29">
        <f t="shared" si="4"/>
        <v>193.95561417930477</v>
      </c>
      <c r="O32" s="28">
        <f t="shared" si="5"/>
        <v>207.39497291258343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39999996</v>
      </c>
      <c r="D33" s="76">
        <v>28555260</v>
      </c>
      <c r="E33" s="77">
        <f t="shared" si="0"/>
        <v>-11444736</v>
      </c>
      <c r="F33" s="75">
        <v>38000004</v>
      </c>
      <c r="G33" s="76">
        <v>27463008</v>
      </c>
      <c r="H33" s="77">
        <f t="shared" si="1"/>
        <v>-10536996</v>
      </c>
      <c r="I33" s="77">
        <v>28698840</v>
      </c>
      <c r="J33" s="53">
        <f t="shared" si="2"/>
        <v>-28.611842861184282</v>
      </c>
      <c r="K33" s="54">
        <f t="shared" si="3"/>
        <v>-27.728933923270116</v>
      </c>
      <c r="L33" s="90">
        <v>-11444736</v>
      </c>
      <c r="M33" s="91">
        <v>-10536996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534366928</v>
      </c>
      <c r="D8" s="58">
        <v>532892555</v>
      </c>
      <c r="E8" s="59">
        <f>$D8       -$C8</f>
        <v>-1474373</v>
      </c>
      <c r="F8" s="57">
        <v>559482173</v>
      </c>
      <c r="G8" s="58">
        <v>557405610</v>
      </c>
      <c r="H8" s="59">
        <f>$G8       -$F8</f>
        <v>-2076563</v>
      </c>
      <c r="I8" s="59">
        <v>583046271</v>
      </c>
      <c r="J8" s="27">
        <f>IF(($C8       =0),0,(($E8       /$C8       )*100))</f>
        <v>-0.27591022624064787</v>
      </c>
      <c r="K8" s="28">
        <f>IF(($F8       =0),0,(($H8       /$F8       )*100))</f>
        <v>-0.37115802794309943</v>
      </c>
      <c r="L8" s="78">
        <v>38774865</v>
      </c>
      <c r="M8" s="79">
        <v>30431513</v>
      </c>
      <c r="N8" s="29">
        <f>IF(($L8       =0),0,(($E8       /$L8       )*100))</f>
        <v>-3.8023936382499333</v>
      </c>
      <c r="O8" s="28">
        <f>IF(($M8       =0),0,(($H8       /$M8       )*100))</f>
        <v>-6.823725787147028</v>
      </c>
      <c r="Q8" s="30"/>
    </row>
    <row r="9" spans="1:17" x14ac:dyDescent="0.2">
      <c r="A9" s="1" t="s">
        <v>16</v>
      </c>
      <c r="B9" s="26" t="s">
        <v>19</v>
      </c>
      <c r="C9" s="57">
        <v>257159586</v>
      </c>
      <c r="D9" s="58">
        <v>278556171</v>
      </c>
      <c r="E9" s="59">
        <f>$D9       -$C9</f>
        <v>21396585</v>
      </c>
      <c r="F9" s="57">
        <v>269246087</v>
      </c>
      <c r="G9" s="58">
        <v>291369755</v>
      </c>
      <c r="H9" s="59">
        <f>$G9       -$F9</f>
        <v>22123668</v>
      </c>
      <c r="I9" s="59">
        <v>304772763</v>
      </c>
      <c r="J9" s="27">
        <f>IF(($C9       =0),0,(($E9       /$C9       )*100))</f>
        <v>8.3203528722433084</v>
      </c>
      <c r="K9" s="28">
        <f>IF(($F9       =0),0,(($H9       /$F9       )*100))</f>
        <v>8.2168949032860041</v>
      </c>
      <c r="L9" s="78">
        <v>38774865</v>
      </c>
      <c r="M9" s="79">
        <v>30431513</v>
      </c>
      <c r="N9" s="29">
        <f>IF(($L9       =0),0,(($E9       /$L9       )*100))</f>
        <v>55.181584771475023</v>
      </c>
      <c r="O9" s="28">
        <f>IF(($M9       =0),0,(($H9       /$M9       )*100))</f>
        <v>72.69986214619037</v>
      </c>
      <c r="Q9" s="30"/>
    </row>
    <row r="10" spans="1:17" x14ac:dyDescent="0.2">
      <c r="A10" s="1" t="s">
        <v>16</v>
      </c>
      <c r="B10" s="26" t="s">
        <v>20</v>
      </c>
      <c r="C10" s="57">
        <v>439840492</v>
      </c>
      <c r="D10" s="58">
        <v>458693145</v>
      </c>
      <c r="E10" s="59">
        <f t="shared" ref="E10:E33" si="0">$D10      -$C10</f>
        <v>18852653</v>
      </c>
      <c r="F10" s="57">
        <v>453154496</v>
      </c>
      <c r="G10" s="58">
        <v>463538904</v>
      </c>
      <c r="H10" s="59">
        <f t="shared" ref="H10:H33" si="1">$G10      -$F10</f>
        <v>10384408</v>
      </c>
      <c r="I10" s="59">
        <v>472457670</v>
      </c>
      <c r="J10" s="27">
        <f t="shared" ref="J10:J33" si="2">IF(($C10      =0),0,(($E10      /$C10      )*100))</f>
        <v>4.2862477063616966</v>
      </c>
      <c r="K10" s="28">
        <f t="shared" ref="K10:K33" si="3">IF(($F10      =0),0,(($H10      /$F10      )*100))</f>
        <v>2.2915822510122466</v>
      </c>
      <c r="L10" s="78">
        <v>38774865</v>
      </c>
      <c r="M10" s="79">
        <v>30431513</v>
      </c>
      <c r="N10" s="29">
        <f t="shared" ref="N10:N33" si="4">IF(($L10      =0),0,(($E10      /$L10      )*100))</f>
        <v>48.620808866774908</v>
      </c>
      <c r="O10" s="28">
        <f t="shared" ref="O10:O33" si="5">IF(($M10      =0),0,(($H10      /$M10      )*100))</f>
        <v>34.123863640956664</v>
      </c>
      <c r="Q10" s="30"/>
    </row>
    <row r="11" spans="1:17" ht="16.5" x14ac:dyDescent="0.3">
      <c r="A11" s="4" t="s">
        <v>16</v>
      </c>
      <c r="B11" s="31" t="s">
        <v>21</v>
      </c>
      <c r="C11" s="60">
        <v>1231367006</v>
      </c>
      <c r="D11" s="61">
        <v>1270141871</v>
      </c>
      <c r="E11" s="62">
        <f t="shared" si="0"/>
        <v>38774865</v>
      </c>
      <c r="F11" s="60">
        <v>1281882756</v>
      </c>
      <c r="G11" s="61">
        <v>1312314269</v>
      </c>
      <c r="H11" s="62">
        <f t="shared" si="1"/>
        <v>30431513</v>
      </c>
      <c r="I11" s="62">
        <v>1360276704</v>
      </c>
      <c r="J11" s="32">
        <f t="shared" si="2"/>
        <v>3.1489283707509053</v>
      </c>
      <c r="K11" s="33">
        <f t="shared" si="3"/>
        <v>2.3739700731257827</v>
      </c>
      <c r="L11" s="80">
        <v>38774865</v>
      </c>
      <c r="M11" s="81">
        <v>30431513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508461039</v>
      </c>
      <c r="D13" s="58">
        <v>497297268</v>
      </c>
      <c r="E13" s="59">
        <f t="shared" si="0"/>
        <v>-11163771</v>
      </c>
      <c r="F13" s="57">
        <v>532773903</v>
      </c>
      <c r="G13" s="58">
        <v>520318319</v>
      </c>
      <c r="H13" s="59">
        <f t="shared" si="1"/>
        <v>-12455584</v>
      </c>
      <c r="I13" s="59">
        <v>544100908</v>
      </c>
      <c r="J13" s="27">
        <f t="shared" si="2"/>
        <v>-2.1956000841197194</v>
      </c>
      <c r="K13" s="28">
        <f t="shared" si="3"/>
        <v>-2.3378742708424287</v>
      </c>
      <c r="L13" s="78">
        <v>17990069</v>
      </c>
      <c r="M13" s="79">
        <v>30998183</v>
      </c>
      <c r="N13" s="29">
        <f t="shared" si="4"/>
        <v>-62.055187225796637</v>
      </c>
      <c r="O13" s="28">
        <f t="shared" si="5"/>
        <v>-40.181658389461084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11289541</v>
      </c>
      <c r="E14" s="59">
        <f t="shared" si="0"/>
        <v>11289541</v>
      </c>
      <c r="F14" s="57">
        <v>0</v>
      </c>
      <c r="G14" s="58">
        <v>11808860</v>
      </c>
      <c r="H14" s="59">
        <f t="shared" si="1"/>
        <v>11808860</v>
      </c>
      <c r="I14" s="59">
        <v>12352067</v>
      </c>
      <c r="J14" s="27">
        <f t="shared" si="2"/>
        <v>0</v>
      </c>
      <c r="K14" s="28">
        <f t="shared" si="3"/>
        <v>0</v>
      </c>
      <c r="L14" s="78">
        <v>17990069</v>
      </c>
      <c r="M14" s="79">
        <v>30998183</v>
      </c>
      <c r="N14" s="29">
        <f t="shared" si="4"/>
        <v>62.754295161402659</v>
      </c>
      <c r="O14" s="28">
        <f t="shared" si="5"/>
        <v>38.095329652063796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17990069</v>
      </c>
      <c r="M15" s="79">
        <v>30998183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166077597</v>
      </c>
      <c r="D16" s="58">
        <v>153549948</v>
      </c>
      <c r="E16" s="59">
        <f t="shared" si="0"/>
        <v>-12527649</v>
      </c>
      <c r="F16" s="57">
        <v>173883244</v>
      </c>
      <c r="G16" s="58">
        <v>160613245</v>
      </c>
      <c r="H16" s="59">
        <f t="shared" si="1"/>
        <v>-13269999</v>
      </c>
      <c r="I16" s="59">
        <v>168001455</v>
      </c>
      <c r="J16" s="27">
        <f t="shared" si="2"/>
        <v>-7.5432503999922389</v>
      </c>
      <c r="K16" s="28">
        <f t="shared" si="3"/>
        <v>-7.6315570694091717</v>
      </c>
      <c r="L16" s="78">
        <v>17990069</v>
      </c>
      <c r="M16" s="79">
        <v>30998183</v>
      </c>
      <c r="N16" s="29">
        <f t="shared" si="4"/>
        <v>-69.636469987969477</v>
      </c>
      <c r="O16" s="28">
        <f t="shared" si="5"/>
        <v>-42.808957544382523</v>
      </c>
      <c r="Q16" s="30"/>
    </row>
    <row r="17" spans="1:17" x14ac:dyDescent="0.2">
      <c r="A17" s="1" t="s">
        <v>16</v>
      </c>
      <c r="B17" s="26" t="s">
        <v>26</v>
      </c>
      <c r="C17" s="57">
        <v>557169438</v>
      </c>
      <c r="D17" s="58">
        <v>587561386</v>
      </c>
      <c r="E17" s="59">
        <f t="shared" si="0"/>
        <v>30391948</v>
      </c>
      <c r="F17" s="57">
        <v>569674306</v>
      </c>
      <c r="G17" s="58">
        <v>614589212</v>
      </c>
      <c r="H17" s="59">
        <f t="shared" si="1"/>
        <v>44914906</v>
      </c>
      <c r="I17" s="59">
        <v>642860286</v>
      </c>
      <c r="J17" s="39">
        <f t="shared" si="2"/>
        <v>5.454704785871618</v>
      </c>
      <c r="K17" s="28">
        <f t="shared" si="3"/>
        <v>7.8843131113587557</v>
      </c>
      <c r="L17" s="82">
        <v>17990069</v>
      </c>
      <c r="M17" s="79">
        <v>30998183</v>
      </c>
      <c r="N17" s="29">
        <f t="shared" si="4"/>
        <v>168.93736205236345</v>
      </c>
      <c r="O17" s="28">
        <f t="shared" si="5"/>
        <v>144.89528628177982</v>
      </c>
      <c r="Q17" s="30"/>
    </row>
    <row r="18" spans="1:17" ht="16.5" x14ac:dyDescent="0.3">
      <c r="A18" s="1" t="s">
        <v>16</v>
      </c>
      <c r="B18" s="31" t="s">
        <v>27</v>
      </c>
      <c r="C18" s="60">
        <v>1231708074</v>
      </c>
      <c r="D18" s="61">
        <v>1249698143</v>
      </c>
      <c r="E18" s="62">
        <f t="shared" si="0"/>
        <v>17990069</v>
      </c>
      <c r="F18" s="60">
        <v>1276331453</v>
      </c>
      <c r="G18" s="61">
        <v>1307329636</v>
      </c>
      <c r="H18" s="62">
        <f t="shared" si="1"/>
        <v>30998183</v>
      </c>
      <c r="I18" s="62">
        <v>1367314716</v>
      </c>
      <c r="J18" s="40">
        <f t="shared" si="2"/>
        <v>1.4605789618295544</v>
      </c>
      <c r="K18" s="33">
        <f t="shared" si="3"/>
        <v>2.4286938104627276</v>
      </c>
      <c r="L18" s="83">
        <v>17990069</v>
      </c>
      <c r="M18" s="81">
        <v>30998183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-341068</v>
      </c>
      <c r="D19" s="67">
        <v>20443728</v>
      </c>
      <c r="E19" s="68">
        <f t="shared" si="0"/>
        <v>20784796</v>
      </c>
      <c r="F19" s="69">
        <v>5551303</v>
      </c>
      <c r="G19" s="70">
        <v>4984633</v>
      </c>
      <c r="H19" s="71">
        <f t="shared" si="1"/>
        <v>-566670</v>
      </c>
      <c r="I19" s="71">
        <v>-7038012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9000000</v>
      </c>
      <c r="E22" s="59">
        <f t="shared" si="0"/>
        <v>9000000</v>
      </c>
      <c r="F22" s="57">
        <v>0</v>
      </c>
      <c r="G22" s="58">
        <v>8520000</v>
      </c>
      <c r="H22" s="59">
        <f t="shared" si="1"/>
        <v>8520000</v>
      </c>
      <c r="I22" s="59">
        <v>4428000</v>
      </c>
      <c r="J22" s="27">
        <f t="shared" si="2"/>
        <v>0</v>
      </c>
      <c r="K22" s="28">
        <f t="shared" si="3"/>
        <v>0</v>
      </c>
      <c r="L22" s="78">
        <v>68338556</v>
      </c>
      <c r="M22" s="79">
        <v>83937596</v>
      </c>
      <c r="N22" s="29">
        <f t="shared" si="4"/>
        <v>13.16972515485987</v>
      </c>
      <c r="O22" s="28">
        <f t="shared" si="5"/>
        <v>10.150397921808482</v>
      </c>
      <c r="Q22" s="30"/>
    </row>
    <row r="23" spans="1:17" x14ac:dyDescent="0.2">
      <c r="A23" s="4" t="s">
        <v>16</v>
      </c>
      <c r="B23" s="26" t="s">
        <v>31</v>
      </c>
      <c r="C23" s="57">
        <v>39491111</v>
      </c>
      <c r="D23" s="58">
        <v>63634024</v>
      </c>
      <c r="E23" s="59">
        <f t="shared" si="0"/>
        <v>24142913</v>
      </c>
      <c r="F23" s="57">
        <v>37316191</v>
      </c>
      <c r="G23" s="58">
        <v>66561188</v>
      </c>
      <c r="H23" s="59">
        <f t="shared" si="1"/>
        <v>29244997</v>
      </c>
      <c r="I23" s="59">
        <v>69623002</v>
      </c>
      <c r="J23" s="27">
        <f t="shared" si="2"/>
        <v>61.135056443461409</v>
      </c>
      <c r="K23" s="28">
        <f t="shared" si="3"/>
        <v>78.370798884591409</v>
      </c>
      <c r="L23" s="78">
        <v>68338556</v>
      </c>
      <c r="M23" s="79">
        <v>83937596</v>
      </c>
      <c r="N23" s="29">
        <f t="shared" si="4"/>
        <v>35.328392071965936</v>
      </c>
      <c r="O23" s="28">
        <f t="shared" si="5"/>
        <v>34.841356428649682</v>
      </c>
      <c r="Q23" s="30"/>
    </row>
    <row r="24" spans="1:17" x14ac:dyDescent="0.2">
      <c r="A24" s="4" t="s">
        <v>16</v>
      </c>
      <c r="B24" s="26" t="s">
        <v>32</v>
      </c>
      <c r="C24" s="57">
        <v>79728700</v>
      </c>
      <c r="D24" s="58">
        <v>114924343</v>
      </c>
      <c r="E24" s="59">
        <f t="shared" si="0"/>
        <v>35195643</v>
      </c>
      <c r="F24" s="57">
        <v>74038249</v>
      </c>
      <c r="G24" s="58">
        <v>120210848</v>
      </c>
      <c r="H24" s="59">
        <f t="shared" si="1"/>
        <v>46172599</v>
      </c>
      <c r="I24" s="59">
        <v>125740547</v>
      </c>
      <c r="J24" s="27">
        <f t="shared" si="2"/>
        <v>44.144257964823211</v>
      </c>
      <c r="K24" s="28">
        <f t="shared" si="3"/>
        <v>62.363169879935974</v>
      </c>
      <c r="L24" s="78">
        <v>68338556</v>
      </c>
      <c r="M24" s="79">
        <v>83937596</v>
      </c>
      <c r="N24" s="29">
        <f t="shared" si="4"/>
        <v>51.501882773174188</v>
      </c>
      <c r="O24" s="28">
        <f t="shared" si="5"/>
        <v>55.008245649541834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68338556</v>
      </c>
      <c r="M25" s="79">
        <v>83937596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119219811</v>
      </c>
      <c r="D26" s="61">
        <v>187558367</v>
      </c>
      <c r="E26" s="62">
        <f t="shared" si="0"/>
        <v>68338556</v>
      </c>
      <c r="F26" s="60">
        <v>111354440</v>
      </c>
      <c r="G26" s="61">
        <v>195292036</v>
      </c>
      <c r="H26" s="62">
        <f t="shared" si="1"/>
        <v>83937596</v>
      </c>
      <c r="I26" s="62">
        <v>199791549</v>
      </c>
      <c r="J26" s="40">
        <f t="shared" si="2"/>
        <v>57.321476545538218</v>
      </c>
      <c r="K26" s="33">
        <f t="shared" si="3"/>
        <v>75.378759930901722</v>
      </c>
      <c r="L26" s="83">
        <v>68338556</v>
      </c>
      <c r="M26" s="81">
        <v>83937596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400000</v>
      </c>
      <c r="E28" s="59">
        <f t="shared" si="0"/>
        <v>400000</v>
      </c>
      <c r="F28" s="57">
        <v>0</v>
      </c>
      <c r="G28" s="58">
        <v>523000</v>
      </c>
      <c r="H28" s="59">
        <f t="shared" si="1"/>
        <v>523000</v>
      </c>
      <c r="I28" s="59">
        <v>547058</v>
      </c>
      <c r="J28" s="27">
        <f t="shared" si="2"/>
        <v>0</v>
      </c>
      <c r="K28" s="28">
        <f t="shared" si="3"/>
        <v>0</v>
      </c>
      <c r="L28" s="78">
        <v>68338548</v>
      </c>
      <c r="M28" s="79">
        <v>83937588</v>
      </c>
      <c r="N28" s="29">
        <f t="shared" si="4"/>
        <v>0.58532118651394238</v>
      </c>
      <c r="O28" s="28">
        <f t="shared" si="5"/>
        <v>0.62308199754322224</v>
      </c>
      <c r="Q28" s="30"/>
    </row>
    <row r="29" spans="1:17" x14ac:dyDescent="0.2">
      <c r="A29" s="4" t="s">
        <v>16</v>
      </c>
      <c r="B29" s="26" t="s">
        <v>36</v>
      </c>
      <c r="C29" s="57">
        <v>12000000</v>
      </c>
      <c r="D29" s="58">
        <v>19234776</v>
      </c>
      <c r="E29" s="59">
        <f t="shared" si="0"/>
        <v>7234776</v>
      </c>
      <c r="F29" s="57">
        <v>4999990</v>
      </c>
      <c r="G29" s="58">
        <v>19225576</v>
      </c>
      <c r="H29" s="59">
        <f t="shared" si="1"/>
        <v>14225586</v>
      </c>
      <c r="I29" s="59">
        <v>15626032</v>
      </c>
      <c r="J29" s="27">
        <f t="shared" si="2"/>
        <v>60.289800000000007</v>
      </c>
      <c r="K29" s="28">
        <f t="shared" si="3"/>
        <v>284.51228902457808</v>
      </c>
      <c r="L29" s="78">
        <v>68338548</v>
      </c>
      <c r="M29" s="79">
        <v>83937588</v>
      </c>
      <c r="N29" s="29">
        <f t="shared" si="4"/>
        <v>10.586669181206485</v>
      </c>
      <c r="O29" s="28">
        <f t="shared" si="5"/>
        <v>16.947813654116437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68338548</v>
      </c>
      <c r="M30" s="79">
        <v>83937588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64671701</v>
      </c>
      <c r="D31" s="58">
        <v>117832596</v>
      </c>
      <c r="E31" s="59">
        <f t="shared" si="0"/>
        <v>53160895</v>
      </c>
      <c r="F31" s="57">
        <v>73226378</v>
      </c>
      <c r="G31" s="58">
        <v>123148279</v>
      </c>
      <c r="H31" s="59">
        <f t="shared" si="1"/>
        <v>49921901</v>
      </c>
      <c r="I31" s="59">
        <v>128813101</v>
      </c>
      <c r="J31" s="27">
        <f t="shared" si="2"/>
        <v>82.201170184158286</v>
      </c>
      <c r="K31" s="28">
        <f t="shared" si="3"/>
        <v>68.174751180510384</v>
      </c>
      <c r="L31" s="78">
        <v>68338548</v>
      </c>
      <c r="M31" s="79">
        <v>83937588</v>
      </c>
      <c r="N31" s="29">
        <f t="shared" si="4"/>
        <v>77.790495343857756</v>
      </c>
      <c r="O31" s="28">
        <f t="shared" si="5"/>
        <v>59.475024466988494</v>
      </c>
      <c r="Q31" s="30"/>
    </row>
    <row r="32" spans="1:17" x14ac:dyDescent="0.2">
      <c r="A32" s="4" t="s">
        <v>16</v>
      </c>
      <c r="B32" s="26" t="s">
        <v>39</v>
      </c>
      <c r="C32" s="57">
        <v>42548118</v>
      </c>
      <c r="D32" s="58">
        <v>50090995</v>
      </c>
      <c r="E32" s="59">
        <f t="shared" si="0"/>
        <v>7542877</v>
      </c>
      <c r="F32" s="57">
        <v>33128080</v>
      </c>
      <c r="G32" s="58">
        <v>52395181</v>
      </c>
      <c r="H32" s="59">
        <f t="shared" si="1"/>
        <v>19267101</v>
      </c>
      <c r="I32" s="59">
        <v>54805358</v>
      </c>
      <c r="J32" s="27">
        <f t="shared" si="2"/>
        <v>17.727874591303898</v>
      </c>
      <c r="K32" s="28">
        <f t="shared" si="3"/>
        <v>58.159425478325332</v>
      </c>
      <c r="L32" s="78">
        <v>68338548</v>
      </c>
      <c r="M32" s="79">
        <v>83937588</v>
      </c>
      <c r="N32" s="29">
        <f t="shared" si="4"/>
        <v>11.037514288421814</v>
      </c>
      <c r="O32" s="28">
        <f t="shared" si="5"/>
        <v>22.954079881351845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119219819</v>
      </c>
      <c r="D33" s="76">
        <v>187558367</v>
      </c>
      <c r="E33" s="77">
        <f t="shared" si="0"/>
        <v>68338548</v>
      </c>
      <c r="F33" s="75">
        <v>111354448</v>
      </c>
      <c r="G33" s="76">
        <v>195292036</v>
      </c>
      <c r="H33" s="77">
        <f t="shared" si="1"/>
        <v>83937588</v>
      </c>
      <c r="I33" s="77">
        <v>199791549</v>
      </c>
      <c r="J33" s="53">
        <f t="shared" si="2"/>
        <v>57.321465988805102</v>
      </c>
      <c r="K33" s="54">
        <f t="shared" si="3"/>
        <v>75.378747331224702</v>
      </c>
      <c r="L33" s="90">
        <v>68338548</v>
      </c>
      <c r="M33" s="91">
        <v>83937588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48526410</v>
      </c>
      <c r="M8" s="79">
        <v>-25485082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502350156</v>
      </c>
      <c r="D9" s="58">
        <v>582885515</v>
      </c>
      <c r="E9" s="59">
        <f>$D9       -$C9</f>
        <v>80535359</v>
      </c>
      <c r="F9" s="57">
        <v>530785070</v>
      </c>
      <c r="G9" s="58">
        <v>557910378</v>
      </c>
      <c r="H9" s="59">
        <f>$G9       -$F9</f>
        <v>27125308</v>
      </c>
      <c r="I9" s="59">
        <v>582848513</v>
      </c>
      <c r="J9" s="27">
        <f>IF(($C9       =0),0,(($E9       /$C9       )*100))</f>
        <v>16.031717724797524</v>
      </c>
      <c r="K9" s="28">
        <f>IF(($F9       =0),0,(($H9       /$F9       )*100))</f>
        <v>5.1104127702763007</v>
      </c>
      <c r="L9" s="78">
        <v>48526410</v>
      </c>
      <c r="M9" s="79">
        <v>-25485082</v>
      </c>
      <c r="N9" s="29">
        <f>IF(($L9       =0),0,(($E9       /$L9       )*100))</f>
        <v>165.96191434725955</v>
      </c>
      <c r="O9" s="28">
        <f>IF(($M9       =0),0,(($H9       /$M9       )*100))</f>
        <v>-106.43602402377988</v>
      </c>
      <c r="Q9" s="30"/>
    </row>
    <row r="10" spans="1:17" x14ac:dyDescent="0.2">
      <c r="A10" s="1" t="s">
        <v>16</v>
      </c>
      <c r="B10" s="26" t="s">
        <v>20</v>
      </c>
      <c r="C10" s="57">
        <v>816372180</v>
      </c>
      <c r="D10" s="58">
        <v>784363231</v>
      </c>
      <c r="E10" s="59">
        <f t="shared" ref="E10:E33" si="0">$D10      -$C10</f>
        <v>-32008949</v>
      </c>
      <c r="F10" s="57">
        <v>864351815</v>
      </c>
      <c r="G10" s="58">
        <v>811741425</v>
      </c>
      <c r="H10" s="59">
        <f t="shared" ref="H10:H33" si="1">$G10      -$F10</f>
        <v>-52610390</v>
      </c>
      <c r="I10" s="59">
        <v>855795755</v>
      </c>
      <c r="J10" s="27">
        <f t="shared" ref="J10:J33" si="2">IF(($C10      =0),0,(($E10      /$C10      )*100))</f>
        <v>-3.9208769950979958</v>
      </c>
      <c r="K10" s="28">
        <f t="shared" ref="K10:K33" si="3">IF(($F10      =0),0,(($H10      /$F10      )*100))</f>
        <v>-6.0866870511517357</v>
      </c>
      <c r="L10" s="78">
        <v>48526410</v>
      </c>
      <c r="M10" s="79">
        <v>-25485082</v>
      </c>
      <c r="N10" s="29">
        <f t="shared" ref="N10:N33" si="4">IF(($L10      =0),0,(($E10      /$L10      )*100))</f>
        <v>-65.961914347259565</v>
      </c>
      <c r="O10" s="28">
        <f t="shared" ref="O10:O33" si="5">IF(($M10      =0),0,(($H10      /$M10      )*100))</f>
        <v>206.43602402377988</v>
      </c>
      <c r="Q10" s="30"/>
    </row>
    <row r="11" spans="1:17" ht="16.5" x14ac:dyDescent="0.3">
      <c r="A11" s="4" t="s">
        <v>16</v>
      </c>
      <c r="B11" s="31" t="s">
        <v>21</v>
      </c>
      <c r="C11" s="60">
        <v>1318722336</v>
      </c>
      <c r="D11" s="61">
        <v>1367248746</v>
      </c>
      <c r="E11" s="62">
        <f t="shared" si="0"/>
        <v>48526410</v>
      </c>
      <c r="F11" s="60">
        <v>1395136885</v>
      </c>
      <c r="G11" s="61">
        <v>1369651803</v>
      </c>
      <c r="H11" s="62">
        <f t="shared" si="1"/>
        <v>-25485082</v>
      </c>
      <c r="I11" s="62">
        <v>1438644268</v>
      </c>
      <c r="J11" s="32">
        <f t="shared" si="2"/>
        <v>3.679804965402512</v>
      </c>
      <c r="K11" s="33">
        <f t="shared" si="3"/>
        <v>-1.8267083519908516</v>
      </c>
      <c r="L11" s="80">
        <v>48526410</v>
      </c>
      <c r="M11" s="81">
        <v>-25485082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391293101</v>
      </c>
      <c r="D13" s="58">
        <v>293957407</v>
      </c>
      <c r="E13" s="59">
        <f t="shared" si="0"/>
        <v>-97335694</v>
      </c>
      <c r="F13" s="57">
        <v>373720302</v>
      </c>
      <c r="G13" s="58">
        <v>295671891</v>
      </c>
      <c r="H13" s="59">
        <f t="shared" si="1"/>
        <v>-78048411</v>
      </c>
      <c r="I13" s="59">
        <v>309672058</v>
      </c>
      <c r="J13" s="27">
        <f t="shared" si="2"/>
        <v>-24.875392321317722</v>
      </c>
      <c r="K13" s="28">
        <f t="shared" si="3"/>
        <v>-20.884177440271895</v>
      </c>
      <c r="L13" s="78">
        <v>-206181781</v>
      </c>
      <c r="M13" s="79">
        <v>-131999527</v>
      </c>
      <c r="N13" s="29">
        <f t="shared" si="4"/>
        <v>47.208678442834866</v>
      </c>
      <c r="O13" s="28">
        <f t="shared" si="5"/>
        <v>59.127795965511297</v>
      </c>
      <c r="Q13" s="30"/>
    </row>
    <row r="14" spans="1:17" x14ac:dyDescent="0.2">
      <c r="A14" s="1" t="s">
        <v>16</v>
      </c>
      <c r="B14" s="26" t="s">
        <v>24</v>
      </c>
      <c r="C14" s="57">
        <v>70729875</v>
      </c>
      <c r="D14" s="58">
        <v>27226250</v>
      </c>
      <c r="E14" s="59">
        <f t="shared" si="0"/>
        <v>-43503625</v>
      </c>
      <c r="F14" s="57">
        <v>67193381</v>
      </c>
      <c r="G14" s="58">
        <v>28478657</v>
      </c>
      <c r="H14" s="59">
        <f t="shared" si="1"/>
        <v>-38714724</v>
      </c>
      <c r="I14" s="59">
        <v>29760197</v>
      </c>
      <c r="J14" s="27">
        <f t="shared" si="2"/>
        <v>-61.506718342143266</v>
      </c>
      <c r="K14" s="28">
        <f t="shared" si="3"/>
        <v>-57.616871518937259</v>
      </c>
      <c r="L14" s="78">
        <v>-206181781</v>
      </c>
      <c r="M14" s="79">
        <v>-131999527</v>
      </c>
      <c r="N14" s="29">
        <f t="shared" si="4"/>
        <v>21.099645559856718</v>
      </c>
      <c r="O14" s="28">
        <f t="shared" si="5"/>
        <v>29.329441460801597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-206181781</v>
      </c>
      <c r="M15" s="79">
        <v>-131999527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-206181781</v>
      </c>
      <c r="M16" s="79">
        <v>-131999527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602082162</v>
      </c>
      <c r="D17" s="58">
        <v>536739700</v>
      </c>
      <c r="E17" s="59">
        <f t="shared" si="0"/>
        <v>-65342462</v>
      </c>
      <c r="F17" s="57">
        <v>580090602</v>
      </c>
      <c r="G17" s="58">
        <v>564854210</v>
      </c>
      <c r="H17" s="59">
        <f t="shared" si="1"/>
        <v>-15236392</v>
      </c>
      <c r="I17" s="59">
        <v>597420146</v>
      </c>
      <c r="J17" s="39">
        <f t="shared" si="2"/>
        <v>-10.85274836626035</v>
      </c>
      <c r="K17" s="28">
        <f t="shared" si="3"/>
        <v>-2.6265538430495035</v>
      </c>
      <c r="L17" s="82">
        <v>-206181781</v>
      </c>
      <c r="M17" s="79">
        <v>-131999527</v>
      </c>
      <c r="N17" s="29">
        <f t="shared" si="4"/>
        <v>31.691675997308415</v>
      </c>
      <c r="O17" s="28">
        <f t="shared" si="5"/>
        <v>11.542762573687101</v>
      </c>
      <c r="Q17" s="30"/>
    </row>
    <row r="18" spans="1:17" ht="16.5" x14ac:dyDescent="0.3">
      <c r="A18" s="1" t="s">
        <v>16</v>
      </c>
      <c r="B18" s="31" t="s">
        <v>27</v>
      </c>
      <c r="C18" s="60">
        <v>1064105138</v>
      </c>
      <c r="D18" s="61">
        <v>857923357</v>
      </c>
      <c r="E18" s="62">
        <f t="shared" si="0"/>
        <v>-206181781</v>
      </c>
      <c r="F18" s="60">
        <v>1021004285</v>
      </c>
      <c r="G18" s="61">
        <v>889004758</v>
      </c>
      <c r="H18" s="62">
        <f t="shared" si="1"/>
        <v>-131999527</v>
      </c>
      <c r="I18" s="62">
        <v>936852401</v>
      </c>
      <c r="J18" s="40">
        <f t="shared" si="2"/>
        <v>-19.376072310629137</v>
      </c>
      <c r="K18" s="33">
        <f t="shared" si="3"/>
        <v>-12.928400883253884</v>
      </c>
      <c r="L18" s="83">
        <v>-206181781</v>
      </c>
      <c r="M18" s="81">
        <v>-131999527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254617198</v>
      </c>
      <c r="D19" s="67">
        <v>509325389</v>
      </c>
      <c r="E19" s="68">
        <f t="shared" si="0"/>
        <v>254708191</v>
      </c>
      <c r="F19" s="69">
        <v>374132600</v>
      </c>
      <c r="G19" s="70">
        <v>480647045</v>
      </c>
      <c r="H19" s="71">
        <f t="shared" si="1"/>
        <v>106514445</v>
      </c>
      <c r="I19" s="71">
        <v>501791867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-211413827</v>
      </c>
      <c r="M22" s="79">
        <v>-217156903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-211413827</v>
      </c>
      <c r="M23" s="79">
        <v>-217156903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482146977</v>
      </c>
      <c r="D24" s="58">
        <v>270733150</v>
      </c>
      <c r="E24" s="59">
        <f t="shared" si="0"/>
        <v>-211413827</v>
      </c>
      <c r="F24" s="57">
        <v>509337904</v>
      </c>
      <c r="G24" s="58">
        <v>292181001</v>
      </c>
      <c r="H24" s="59">
        <f t="shared" si="1"/>
        <v>-217156903</v>
      </c>
      <c r="I24" s="59">
        <v>319496000</v>
      </c>
      <c r="J24" s="27">
        <f t="shared" si="2"/>
        <v>-43.848419068279256</v>
      </c>
      <c r="K24" s="28">
        <f t="shared" si="3"/>
        <v>-42.635135004600009</v>
      </c>
      <c r="L24" s="78">
        <v>-211413827</v>
      </c>
      <c r="M24" s="79">
        <v>-217156903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-211413827</v>
      </c>
      <c r="M25" s="79">
        <v>-217156903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482146977</v>
      </c>
      <c r="D26" s="61">
        <v>270733150</v>
      </c>
      <c r="E26" s="62">
        <f t="shared" si="0"/>
        <v>-211413827</v>
      </c>
      <c r="F26" s="60">
        <v>509337904</v>
      </c>
      <c r="G26" s="61">
        <v>292181001</v>
      </c>
      <c r="H26" s="62">
        <f t="shared" si="1"/>
        <v>-217156903</v>
      </c>
      <c r="I26" s="62">
        <v>319496000</v>
      </c>
      <c r="J26" s="40">
        <f t="shared" si="2"/>
        <v>-43.848419068279256</v>
      </c>
      <c r="K26" s="33">
        <f t="shared" si="3"/>
        <v>-42.635135004600009</v>
      </c>
      <c r="L26" s="83">
        <v>-211413827</v>
      </c>
      <c r="M26" s="81">
        <v>-217156903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364121183</v>
      </c>
      <c r="D28" s="58">
        <v>181965778</v>
      </c>
      <c r="E28" s="59">
        <f t="shared" si="0"/>
        <v>-182155405</v>
      </c>
      <c r="F28" s="57">
        <v>384731816</v>
      </c>
      <c r="G28" s="58">
        <v>200250330</v>
      </c>
      <c r="H28" s="59">
        <f t="shared" si="1"/>
        <v>-184481486</v>
      </c>
      <c r="I28" s="59">
        <v>224244769</v>
      </c>
      <c r="J28" s="27">
        <f t="shared" si="2"/>
        <v>-50.026038995924061</v>
      </c>
      <c r="K28" s="28">
        <f t="shared" si="3"/>
        <v>-47.950670656257863</v>
      </c>
      <c r="L28" s="78">
        <v>-211413827</v>
      </c>
      <c r="M28" s="79">
        <v>-217156903</v>
      </c>
      <c r="N28" s="29">
        <f t="shared" si="4"/>
        <v>86.160592041125099</v>
      </c>
      <c r="O28" s="28">
        <f t="shared" si="5"/>
        <v>84.953083899893343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-211413827</v>
      </c>
      <c r="M29" s="79">
        <v>-217156903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-211413827</v>
      </c>
      <c r="M30" s="79">
        <v>-217156903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-211413827</v>
      </c>
      <c r="M31" s="79">
        <v>-217156903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118025794</v>
      </c>
      <c r="D32" s="58">
        <v>88767372</v>
      </c>
      <c r="E32" s="59">
        <f t="shared" si="0"/>
        <v>-29258422</v>
      </c>
      <c r="F32" s="57">
        <v>124606088</v>
      </c>
      <c r="G32" s="58">
        <v>91930671</v>
      </c>
      <c r="H32" s="59">
        <f t="shared" si="1"/>
        <v>-32675417</v>
      </c>
      <c r="I32" s="59">
        <v>95251231</v>
      </c>
      <c r="J32" s="27">
        <f t="shared" si="2"/>
        <v>-24.789853987341107</v>
      </c>
      <c r="K32" s="28">
        <f t="shared" si="3"/>
        <v>-26.222969940280926</v>
      </c>
      <c r="L32" s="78">
        <v>-211413827</v>
      </c>
      <c r="M32" s="79">
        <v>-217156903</v>
      </c>
      <c r="N32" s="29">
        <f t="shared" si="4"/>
        <v>13.839407958874894</v>
      </c>
      <c r="O32" s="28">
        <f t="shared" si="5"/>
        <v>15.046916100106658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482146977</v>
      </c>
      <c r="D33" s="76">
        <v>270733150</v>
      </c>
      <c r="E33" s="77">
        <f t="shared" si="0"/>
        <v>-211413827</v>
      </c>
      <c r="F33" s="75">
        <v>509337904</v>
      </c>
      <c r="G33" s="76">
        <v>292181001</v>
      </c>
      <c r="H33" s="77">
        <f t="shared" si="1"/>
        <v>-217156903</v>
      </c>
      <c r="I33" s="77">
        <v>319496000</v>
      </c>
      <c r="J33" s="53">
        <f t="shared" si="2"/>
        <v>-43.848419068279256</v>
      </c>
      <c r="K33" s="54">
        <f t="shared" si="3"/>
        <v>-42.635135004600009</v>
      </c>
      <c r="L33" s="90">
        <v>-211413827</v>
      </c>
      <c r="M33" s="91">
        <v>-217156903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53816810</v>
      </c>
      <c r="D8" s="58">
        <v>58990657</v>
      </c>
      <c r="E8" s="59">
        <f>$D8       -$C8</f>
        <v>5173847</v>
      </c>
      <c r="F8" s="57">
        <v>57573428</v>
      </c>
      <c r="G8" s="58">
        <v>61147083</v>
      </c>
      <c r="H8" s="59">
        <f>$G8       -$F8</f>
        <v>3573655</v>
      </c>
      <c r="I8" s="59">
        <v>63497816</v>
      </c>
      <c r="J8" s="27">
        <f>IF(($C8       =0),0,(($E8       /$C8       )*100))</f>
        <v>9.6138121155824727</v>
      </c>
      <c r="K8" s="28">
        <f>IF(($F8       =0),0,(($H8       /$F8       )*100))</f>
        <v>6.2071256205206327</v>
      </c>
      <c r="L8" s="78">
        <v>30075892</v>
      </c>
      <c r="M8" s="79">
        <v>36764716</v>
      </c>
      <c r="N8" s="29">
        <f>IF(($L8       =0),0,(($E8       /$L8       )*100))</f>
        <v>17.202638578433518</v>
      </c>
      <c r="O8" s="28">
        <f>IF(($M8       =0),0,(($H8       /$M8       )*100))</f>
        <v>9.7203389249627286</v>
      </c>
      <c r="Q8" s="30"/>
    </row>
    <row r="9" spans="1:17" x14ac:dyDescent="0.2">
      <c r="A9" s="1" t="s">
        <v>16</v>
      </c>
      <c r="B9" s="26" t="s">
        <v>19</v>
      </c>
      <c r="C9" s="57">
        <v>3100000</v>
      </c>
      <c r="D9" s="58">
        <v>3909480</v>
      </c>
      <c r="E9" s="59">
        <f>$D9       -$C9</f>
        <v>809480</v>
      </c>
      <c r="F9" s="57">
        <v>3200000</v>
      </c>
      <c r="G9" s="58">
        <v>4058325</v>
      </c>
      <c r="H9" s="59">
        <f>$G9       -$F9</f>
        <v>858325</v>
      </c>
      <c r="I9" s="59">
        <v>4245008</v>
      </c>
      <c r="J9" s="27">
        <f>IF(($C9       =0),0,(($E9       /$C9       )*100))</f>
        <v>26.11225806451613</v>
      </c>
      <c r="K9" s="28">
        <f>IF(($F9       =0),0,(($H9       /$F9       )*100))</f>
        <v>26.822656249999998</v>
      </c>
      <c r="L9" s="78">
        <v>30075892</v>
      </c>
      <c r="M9" s="79">
        <v>36764716</v>
      </c>
      <c r="N9" s="29">
        <f>IF(($L9       =0),0,(($E9       /$L9       )*100))</f>
        <v>2.6914579956597793</v>
      </c>
      <c r="O9" s="28">
        <f>IF(($M9       =0),0,(($H9       /$M9       )*100))</f>
        <v>2.334643357506148</v>
      </c>
      <c r="Q9" s="30"/>
    </row>
    <row r="10" spans="1:17" x14ac:dyDescent="0.2">
      <c r="A10" s="1" t="s">
        <v>16</v>
      </c>
      <c r="B10" s="26" t="s">
        <v>20</v>
      </c>
      <c r="C10" s="57">
        <v>147914110</v>
      </c>
      <c r="D10" s="58">
        <v>172006675</v>
      </c>
      <c r="E10" s="59">
        <f t="shared" ref="E10:E33" si="0">$D10      -$C10</f>
        <v>24092565</v>
      </c>
      <c r="F10" s="57">
        <v>147920268</v>
      </c>
      <c r="G10" s="58">
        <v>180253004</v>
      </c>
      <c r="H10" s="59">
        <f t="shared" ref="H10:H33" si="1">$G10      -$F10</f>
        <v>32332736</v>
      </c>
      <c r="I10" s="59">
        <v>188582440</v>
      </c>
      <c r="J10" s="27">
        <f t="shared" ref="J10:J33" si="2">IF(($C10      =0),0,(($E10      /$C10      )*100))</f>
        <v>16.288212801334502</v>
      </c>
      <c r="K10" s="28">
        <f t="shared" ref="K10:K33" si="3">IF(($F10      =0),0,(($H10      /$F10      )*100))</f>
        <v>21.858218915612024</v>
      </c>
      <c r="L10" s="78">
        <v>30075892</v>
      </c>
      <c r="M10" s="79">
        <v>36764716</v>
      </c>
      <c r="N10" s="29">
        <f t="shared" ref="N10:N33" si="4">IF(($L10      =0),0,(($E10      /$L10      )*100))</f>
        <v>80.105903425906703</v>
      </c>
      <c r="O10" s="28">
        <f t="shared" ref="O10:O33" si="5">IF(($M10      =0),0,(($H10      /$M10      )*100))</f>
        <v>87.94501771753113</v>
      </c>
      <c r="Q10" s="30"/>
    </row>
    <row r="11" spans="1:17" ht="16.5" x14ac:dyDescent="0.3">
      <c r="A11" s="4" t="s">
        <v>16</v>
      </c>
      <c r="B11" s="31" t="s">
        <v>21</v>
      </c>
      <c r="C11" s="60">
        <v>204830920</v>
      </c>
      <c r="D11" s="61">
        <v>234906812</v>
      </c>
      <c r="E11" s="62">
        <f t="shared" si="0"/>
        <v>30075892</v>
      </c>
      <c r="F11" s="60">
        <v>208693696</v>
      </c>
      <c r="G11" s="61">
        <v>245458412</v>
      </c>
      <c r="H11" s="62">
        <f t="shared" si="1"/>
        <v>36764716</v>
      </c>
      <c r="I11" s="62">
        <v>256325264</v>
      </c>
      <c r="J11" s="32">
        <f t="shared" si="2"/>
        <v>14.683277309890519</v>
      </c>
      <c r="K11" s="33">
        <f t="shared" si="3"/>
        <v>17.616591542851396</v>
      </c>
      <c r="L11" s="80">
        <v>30075892</v>
      </c>
      <c r="M11" s="81">
        <v>36764716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99418491</v>
      </c>
      <c r="D13" s="58">
        <v>107110805</v>
      </c>
      <c r="E13" s="59">
        <f t="shared" si="0"/>
        <v>7692314</v>
      </c>
      <c r="F13" s="57">
        <v>99536433</v>
      </c>
      <c r="G13" s="58">
        <v>112037911</v>
      </c>
      <c r="H13" s="59">
        <f t="shared" si="1"/>
        <v>12501478</v>
      </c>
      <c r="I13" s="59">
        <v>117191633</v>
      </c>
      <c r="J13" s="27">
        <f t="shared" si="2"/>
        <v>7.7373071373613991</v>
      </c>
      <c r="K13" s="28">
        <f t="shared" si="3"/>
        <v>12.559700627407455</v>
      </c>
      <c r="L13" s="78">
        <v>49145868</v>
      </c>
      <c r="M13" s="79">
        <v>81608520</v>
      </c>
      <c r="N13" s="29">
        <f t="shared" si="4"/>
        <v>15.652005576542061</v>
      </c>
      <c r="O13" s="28">
        <f t="shared" si="5"/>
        <v>15.318839258449977</v>
      </c>
      <c r="Q13" s="30"/>
    </row>
    <row r="14" spans="1:17" x14ac:dyDescent="0.2">
      <c r="A14" s="1" t="s">
        <v>16</v>
      </c>
      <c r="B14" s="26" t="s">
        <v>24</v>
      </c>
      <c r="C14" s="57">
        <v>6000000</v>
      </c>
      <c r="D14" s="58">
        <v>15500000</v>
      </c>
      <c r="E14" s="59">
        <f t="shared" si="0"/>
        <v>9500000</v>
      </c>
      <c r="F14" s="57">
        <v>-7000000</v>
      </c>
      <c r="G14" s="58">
        <v>22475000</v>
      </c>
      <c r="H14" s="59">
        <f t="shared" si="1"/>
        <v>29475000</v>
      </c>
      <c r="I14" s="59">
        <v>32813500</v>
      </c>
      <c r="J14" s="27">
        <f t="shared" si="2"/>
        <v>158.33333333333331</v>
      </c>
      <c r="K14" s="28">
        <f t="shared" si="3"/>
        <v>-421.07142857142856</v>
      </c>
      <c r="L14" s="78">
        <v>49145868</v>
      </c>
      <c r="M14" s="79">
        <v>81608520</v>
      </c>
      <c r="N14" s="29">
        <f t="shared" si="4"/>
        <v>19.330211036256394</v>
      </c>
      <c r="O14" s="28">
        <f t="shared" si="5"/>
        <v>36.117552432025477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49145868</v>
      </c>
      <c r="M15" s="79">
        <v>81608520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49145868</v>
      </c>
      <c r="M16" s="79">
        <v>81608520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134682025</v>
      </c>
      <c r="D17" s="58">
        <v>166635579</v>
      </c>
      <c r="E17" s="59">
        <f t="shared" si="0"/>
        <v>31953554</v>
      </c>
      <c r="F17" s="57">
        <v>138965816</v>
      </c>
      <c r="G17" s="58">
        <v>178597858</v>
      </c>
      <c r="H17" s="59">
        <f t="shared" si="1"/>
        <v>39632042</v>
      </c>
      <c r="I17" s="59">
        <v>192873542</v>
      </c>
      <c r="J17" s="39">
        <f t="shared" si="2"/>
        <v>23.725180847258571</v>
      </c>
      <c r="K17" s="28">
        <f t="shared" si="3"/>
        <v>28.519274121342185</v>
      </c>
      <c r="L17" s="82">
        <v>49145868</v>
      </c>
      <c r="M17" s="79">
        <v>81608520</v>
      </c>
      <c r="N17" s="29">
        <f t="shared" si="4"/>
        <v>65.017783387201547</v>
      </c>
      <c r="O17" s="28">
        <f t="shared" si="5"/>
        <v>48.563608309524547</v>
      </c>
      <c r="Q17" s="30"/>
    </row>
    <row r="18" spans="1:17" ht="16.5" x14ac:dyDescent="0.3">
      <c r="A18" s="1" t="s">
        <v>16</v>
      </c>
      <c r="B18" s="31" t="s">
        <v>27</v>
      </c>
      <c r="C18" s="60">
        <v>240100516</v>
      </c>
      <c r="D18" s="61">
        <v>289246384</v>
      </c>
      <c r="E18" s="62">
        <f t="shared" si="0"/>
        <v>49145868</v>
      </c>
      <c r="F18" s="60">
        <v>231502249</v>
      </c>
      <c r="G18" s="61">
        <v>313110769</v>
      </c>
      <c r="H18" s="62">
        <f t="shared" si="1"/>
        <v>81608520</v>
      </c>
      <c r="I18" s="62">
        <v>342878675</v>
      </c>
      <c r="J18" s="40">
        <f t="shared" si="2"/>
        <v>20.468872295134926</v>
      </c>
      <c r="K18" s="33">
        <f t="shared" si="3"/>
        <v>35.251718008147733</v>
      </c>
      <c r="L18" s="83">
        <v>49145868</v>
      </c>
      <c r="M18" s="81">
        <v>81608520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-35269596</v>
      </c>
      <c r="D19" s="67">
        <v>-54339572</v>
      </c>
      <c r="E19" s="68">
        <f t="shared" si="0"/>
        <v>-19069976</v>
      </c>
      <c r="F19" s="69">
        <v>-22808553</v>
      </c>
      <c r="G19" s="70">
        <v>-67652357</v>
      </c>
      <c r="H19" s="71">
        <f t="shared" si="1"/>
        <v>-44843804</v>
      </c>
      <c r="I19" s="71">
        <v>-86553411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57715226</v>
      </c>
      <c r="M22" s="79">
        <v>11563001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4709090</v>
      </c>
      <c r="D23" s="58">
        <v>18097766</v>
      </c>
      <c r="E23" s="59">
        <f t="shared" si="0"/>
        <v>13388676</v>
      </c>
      <c r="F23" s="57">
        <v>3679692</v>
      </c>
      <c r="G23" s="58">
        <v>4485828</v>
      </c>
      <c r="H23" s="59">
        <f t="shared" si="1"/>
        <v>806136</v>
      </c>
      <c r="I23" s="59">
        <v>4669099</v>
      </c>
      <c r="J23" s="27">
        <f t="shared" si="2"/>
        <v>284.3155684006889</v>
      </c>
      <c r="K23" s="28">
        <f t="shared" si="3"/>
        <v>21.907703144719719</v>
      </c>
      <c r="L23" s="78">
        <v>57715226</v>
      </c>
      <c r="M23" s="79">
        <v>11563001</v>
      </c>
      <c r="N23" s="29">
        <f t="shared" si="4"/>
        <v>23.197823049328438</v>
      </c>
      <c r="O23" s="28">
        <f t="shared" si="5"/>
        <v>6.971684945802564</v>
      </c>
      <c r="Q23" s="30"/>
    </row>
    <row r="24" spans="1:17" x14ac:dyDescent="0.2">
      <c r="A24" s="4" t="s">
        <v>16</v>
      </c>
      <c r="B24" s="26" t="s">
        <v>32</v>
      </c>
      <c r="C24" s="57">
        <v>-13500000</v>
      </c>
      <c r="D24" s="58">
        <v>30826550</v>
      </c>
      <c r="E24" s="59">
        <f t="shared" si="0"/>
        <v>44326550</v>
      </c>
      <c r="F24" s="57">
        <v>23169600</v>
      </c>
      <c r="G24" s="58">
        <v>33926465</v>
      </c>
      <c r="H24" s="59">
        <f t="shared" si="1"/>
        <v>10756865</v>
      </c>
      <c r="I24" s="59">
        <v>37886474</v>
      </c>
      <c r="J24" s="27">
        <f t="shared" si="2"/>
        <v>-328.34481481481481</v>
      </c>
      <c r="K24" s="28">
        <f t="shared" si="3"/>
        <v>46.426632311304466</v>
      </c>
      <c r="L24" s="78">
        <v>57715226</v>
      </c>
      <c r="M24" s="79">
        <v>11563001</v>
      </c>
      <c r="N24" s="29">
        <f t="shared" si="4"/>
        <v>76.802176950671566</v>
      </c>
      <c r="O24" s="28">
        <f t="shared" si="5"/>
        <v>93.028315054197435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57715226</v>
      </c>
      <c r="M25" s="79">
        <v>11563001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-8790910</v>
      </c>
      <c r="D26" s="61">
        <v>48924316</v>
      </c>
      <c r="E26" s="62">
        <f t="shared" si="0"/>
        <v>57715226</v>
      </c>
      <c r="F26" s="60">
        <v>26849292</v>
      </c>
      <c r="G26" s="61">
        <v>38412293</v>
      </c>
      <c r="H26" s="62">
        <f t="shared" si="1"/>
        <v>11563001</v>
      </c>
      <c r="I26" s="62">
        <v>42555573</v>
      </c>
      <c r="J26" s="40">
        <f t="shared" si="2"/>
        <v>-656.53300966566599</v>
      </c>
      <c r="K26" s="33">
        <f t="shared" si="3"/>
        <v>43.066316236569662</v>
      </c>
      <c r="L26" s="83">
        <v>57715226</v>
      </c>
      <c r="M26" s="81">
        <v>11563001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57715226</v>
      </c>
      <c r="M28" s="79">
        <v>11563001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400000</v>
      </c>
      <c r="E29" s="59">
        <f t="shared" si="0"/>
        <v>400000</v>
      </c>
      <c r="F29" s="57">
        <v>0</v>
      </c>
      <c r="G29" s="58">
        <v>418400</v>
      </c>
      <c r="H29" s="59">
        <f t="shared" si="1"/>
        <v>418400</v>
      </c>
      <c r="I29" s="59">
        <v>437646</v>
      </c>
      <c r="J29" s="27">
        <f t="shared" si="2"/>
        <v>0</v>
      </c>
      <c r="K29" s="28">
        <f t="shared" si="3"/>
        <v>0</v>
      </c>
      <c r="L29" s="78">
        <v>57715226</v>
      </c>
      <c r="M29" s="79">
        <v>11563001</v>
      </c>
      <c r="N29" s="29">
        <f t="shared" si="4"/>
        <v>0.69305801557460767</v>
      </c>
      <c r="O29" s="28">
        <f t="shared" si="5"/>
        <v>3.6184378086623017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57715226</v>
      </c>
      <c r="M30" s="79">
        <v>11563001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-9000000</v>
      </c>
      <c r="D31" s="58">
        <v>24276100</v>
      </c>
      <c r="E31" s="59">
        <f t="shared" si="0"/>
        <v>33276100</v>
      </c>
      <c r="F31" s="57">
        <v>27431100</v>
      </c>
      <c r="G31" s="58">
        <v>19961994</v>
      </c>
      <c r="H31" s="59">
        <f t="shared" si="1"/>
        <v>-7469106</v>
      </c>
      <c r="I31" s="59">
        <v>22938938</v>
      </c>
      <c r="J31" s="27">
        <f t="shared" si="2"/>
        <v>-369.73444444444448</v>
      </c>
      <c r="K31" s="28">
        <f t="shared" si="3"/>
        <v>-27.228605487931578</v>
      </c>
      <c r="L31" s="78">
        <v>57715226</v>
      </c>
      <c r="M31" s="79">
        <v>11563001</v>
      </c>
      <c r="N31" s="29">
        <f t="shared" si="4"/>
        <v>57.655669580155497</v>
      </c>
      <c r="O31" s="28">
        <f t="shared" si="5"/>
        <v>-64.594874635053657</v>
      </c>
      <c r="Q31" s="30"/>
    </row>
    <row r="32" spans="1:17" x14ac:dyDescent="0.2">
      <c r="A32" s="4" t="s">
        <v>16</v>
      </c>
      <c r="B32" s="26" t="s">
        <v>39</v>
      </c>
      <c r="C32" s="57">
        <v>209090</v>
      </c>
      <c r="D32" s="58">
        <v>24248216</v>
      </c>
      <c r="E32" s="59">
        <f t="shared" si="0"/>
        <v>24039126</v>
      </c>
      <c r="F32" s="57">
        <v>-581808</v>
      </c>
      <c r="G32" s="58">
        <v>18031899</v>
      </c>
      <c r="H32" s="59">
        <f t="shared" si="1"/>
        <v>18613707</v>
      </c>
      <c r="I32" s="59">
        <v>19178989</v>
      </c>
      <c r="J32" s="27">
        <f t="shared" si="2"/>
        <v>11497.023291405616</v>
      </c>
      <c r="K32" s="28">
        <f t="shared" si="3"/>
        <v>-3199.2868781453676</v>
      </c>
      <c r="L32" s="78">
        <v>57715226</v>
      </c>
      <c r="M32" s="79">
        <v>11563001</v>
      </c>
      <c r="N32" s="29">
        <f t="shared" si="4"/>
        <v>41.651272404269889</v>
      </c>
      <c r="O32" s="28">
        <f t="shared" si="5"/>
        <v>160.97643682639136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-8790910</v>
      </c>
      <c r="D33" s="76">
        <v>48924316</v>
      </c>
      <c r="E33" s="77">
        <f t="shared" si="0"/>
        <v>57715226</v>
      </c>
      <c r="F33" s="75">
        <v>26849292</v>
      </c>
      <c r="G33" s="76">
        <v>38412293</v>
      </c>
      <c r="H33" s="77">
        <f t="shared" si="1"/>
        <v>11563001</v>
      </c>
      <c r="I33" s="77">
        <v>42555573</v>
      </c>
      <c r="J33" s="53">
        <f t="shared" si="2"/>
        <v>-656.53300966566599</v>
      </c>
      <c r="K33" s="54">
        <f t="shared" si="3"/>
        <v>43.066316236569662</v>
      </c>
      <c r="L33" s="90">
        <v>57715226</v>
      </c>
      <c r="M33" s="91">
        <v>11563001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265989137</v>
      </c>
      <c r="D8" s="58">
        <v>271174940</v>
      </c>
      <c r="E8" s="59">
        <f>$D8       -$C8</f>
        <v>5185803</v>
      </c>
      <c r="F8" s="57">
        <v>278490626</v>
      </c>
      <c r="G8" s="58">
        <v>283648986</v>
      </c>
      <c r="H8" s="59">
        <f>$G8       -$F8</f>
        <v>5158360</v>
      </c>
      <c r="I8" s="59">
        <v>296696839</v>
      </c>
      <c r="J8" s="27">
        <f>IF(($C8       =0),0,(($E8       /$C8       )*100))</f>
        <v>1.9496296196487153</v>
      </c>
      <c r="K8" s="28">
        <f>IF(($F8       =0),0,(($H8       /$F8       )*100))</f>
        <v>1.8522562407540424</v>
      </c>
      <c r="L8" s="78">
        <v>-92029</v>
      </c>
      <c r="M8" s="79">
        <v>-6648917</v>
      </c>
      <c r="N8" s="29">
        <f>IF(($L8       =0),0,(($E8       /$L8       )*100))</f>
        <v>-5634.9661519738338</v>
      </c>
      <c r="O8" s="28">
        <f>IF(($M8       =0),0,(($H8       /$M8       )*100))</f>
        <v>-77.581958084301547</v>
      </c>
      <c r="Q8" s="30"/>
    </row>
    <row r="9" spans="1:17" x14ac:dyDescent="0.2">
      <c r="A9" s="1" t="s">
        <v>16</v>
      </c>
      <c r="B9" s="26" t="s">
        <v>19</v>
      </c>
      <c r="C9" s="57">
        <v>187008398</v>
      </c>
      <c r="D9" s="58">
        <v>189592887</v>
      </c>
      <c r="E9" s="59">
        <f>$D9       -$C9</f>
        <v>2584489</v>
      </c>
      <c r="F9" s="57">
        <v>209580232</v>
      </c>
      <c r="G9" s="58">
        <v>212176677</v>
      </c>
      <c r="H9" s="59">
        <f>$G9       -$F9</f>
        <v>2596445</v>
      </c>
      <c r="I9" s="59">
        <v>239129180</v>
      </c>
      <c r="J9" s="27">
        <f>IF(($C9       =0),0,(($E9       /$C9       )*100))</f>
        <v>1.3820176139897202</v>
      </c>
      <c r="K9" s="28">
        <f>IF(($F9       =0),0,(($H9       /$F9       )*100))</f>
        <v>1.2388787698259633</v>
      </c>
      <c r="L9" s="78">
        <v>-92029</v>
      </c>
      <c r="M9" s="79">
        <v>-6648917</v>
      </c>
      <c r="N9" s="29">
        <f>IF(($L9       =0),0,(($E9       /$L9       )*100))</f>
        <v>-2808.3419356941831</v>
      </c>
      <c r="O9" s="28">
        <f>IF(($M9       =0),0,(($H9       /$M9       )*100))</f>
        <v>-39.05064539082079</v>
      </c>
      <c r="Q9" s="30"/>
    </row>
    <row r="10" spans="1:17" x14ac:dyDescent="0.2">
      <c r="A10" s="1" t="s">
        <v>16</v>
      </c>
      <c r="B10" s="26" t="s">
        <v>20</v>
      </c>
      <c r="C10" s="57">
        <v>161707625</v>
      </c>
      <c r="D10" s="58">
        <v>153845304</v>
      </c>
      <c r="E10" s="59">
        <f t="shared" ref="E10:E33" si="0">$D10      -$C10</f>
        <v>-7862321</v>
      </c>
      <c r="F10" s="57">
        <v>173006757</v>
      </c>
      <c r="G10" s="58">
        <v>158603035</v>
      </c>
      <c r="H10" s="59">
        <f t="shared" ref="H10:H33" si="1">$G10      -$F10</f>
        <v>-14403722</v>
      </c>
      <c r="I10" s="59">
        <v>165699913</v>
      </c>
      <c r="J10" s="27">
        <f t="shared" ref="J10:J33" si="2">IF(($C10      =0),0,(($E10      /$C10      )*100))</f>
        <v>-4.8620595349167983</v>
      </c>
      <c r="K10" s="28">
        <f t="shared" ref="K10:K33" si="3">IF(($F10      =0),0,(($H10      /$F10      )*100))</f>
        <v>-8.3255256903058417</v>
      </c>
      <c r="L10" s="78">
        <v>-92029</v>
      </c>
      <c r="M10" s="79">
        <v>-6648917</v>
      </c>
      <c r="N10" s="29">
        <f t="shared" ref="N10:N33" si="4">IF(($L10      =0),0,(($E10      /$L10      )*100))</f>
        <v>8543.3080876680178</v>
      </c>
      <c r="O10" s="28">
        <f t="shared" ref="O10:O33" si="5">IF(($M10      =0),0,(($H10      /$M10      )*100))</f>
        <v>216.63260347512235</v>
      </c>
      <c r="Q10" s="30"/>
    </row>
    <row r="11" spans="1:17" ht="16.5" x14ac:dyDescent="0.3">
      <c r="A11" s="4" t="s">
        <v>16</v>
      </c>
      <c r="B11" s="31" t="s">
        <v>21</v>
      </c>
      <c r="C11" s="60">
        <v>614705160</v>
      </c>
      <c r="D11" s="61">
        <v>614613131</v>
      </c>
      <c r="E11" s="62">
        <f t="shared" si="0"/>
        <v>-92029</v>
      </c>
      <c r="F11" s="60">
        <v>661077615</v>
      </c>
      <c r="G11" s="61">
        <v>654428698</v>
      </c>
      <c r="H11" s="62">
        <f t="shared" si="1"/>
        <v>-6648917</v>
      </c>
      <c r="I11" s="62">
        <v>701525932</v>
      </c>
      <c r="J11" s="32">
        <f t="shared" si="2"/>
        <v>-1.49712424733835E-2</v>
      </c>
      <c r="K11" s="33">
        <f t="shared" si="3"/>
        <v>-1.0057694965212216</v>
      </c>
      <c r="L11" s="80">
        <v>-92029</v>
      </c>
      <c r="M11" s="81">
        <v>-6648917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163247632</v>
      </c>
      <c r="D13" s="58">
        <v>162029250</v>
      </c>
      <c r="E13" s="59">
        <f t="shared" si="0"/>
        <v>-1218382</v>
      </c>
      <c r="F13" s="57">
        <v>170912140</v>
      </c>
      <c r="G13" s="58">
        <v>169064354</v>
      </c>
      <c r="H13" s="59">
        <f t="shared" si="1"/>
        <v>-1847786</v>
      </c>
      <c r="I13" s="59">
        <v>176649577</v>
      </c>
      <c r="J13" s="27">
        <f t="shared" si="2"/>
        <v>-0.74633976926538204</v>
      </c>
      <c r="K13" s="28">
        <f t="shared" si="3"/>
        <v>-1.0811320951220902</v>
      </c>
      <c r="L13" s="78">
        <v>-174784</v>
      </c>
      <c r="M13" s="79">
        <v>-6755783</v>
      </c>
      <c r="N13" s="29">
        <f t="shared" si="4"/>
        <v>697.07867997070673</v>
      </c>
      <c r="O13" s="28">
        <f t="shared" si="5"/>
        <v>27.351174541870275</v>
      </c>
      <c r="Q13" s="30"/>
    </row>
    <row r="14" spans="1:17" x14ac:dyDescent="0.2">
      <c r="A14" s="1" t="s">
        <v>16</v>
      </c>
      <c r="B14" s="26" t="s">
        <v>24</v>
      </c>
      <c r="C14" s="57">
        <v>10742271</v>
      </c>
      <c r="D14" s="58">
        <v>10744599</v>
      </c>
      <c r="E14" s="59">
        <f t="shared" si="0"/>
        <v>2328</v>
      </c>
      <c r="F14" s="57">
        <v>11247159</v>
      </c>
      <c r="G14" s="58">
        <v>11238851</v>
      </c>
      <c r="H14" s="59">
        <f t="shared" si="1"/>
        <v>-8308</v>
      </c>
      <c r="I14" s="59">
        <v>11744598</v>
      </c>
      <c r="J14" s="27">
        <f t="shared" si="2"/>
        <v>2.1671395182638754E-2</v>
      </c>
      <c r="K14" s="28">
        <f t="shared" si="3"/>
        <v>-7.3867542905724004E-2</v>
      </c>
      <c r="L14" s="78">
        <v>-174784</v>
      </c>
      <c r="M14" s="79">
        <v>-6755783</v>
      </c>
      <c r="N14" s="29">
        <f t="shared" si="4"/>
        <v>-1.3319296960820213</v>
      </c>
      <c r="O14" s="28">
        <f t="shared" si="5"/>
        <v>0.12297612282691733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-174784</v>
      </c>
      <c r="M15" s="79">
        <v>-6755783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214353642</v>
      </c>
      <c r="D16" s="58">
        <v>215706042</v>
      </c>
      <c r="E16" s="59">
        <f t="shared" si="0"/>
        <v>1352400</v>
      </c>
      <c r="F16" s="57">
        <v>241576555</v>
      </c>
      <c r="G16" s="58">
        <v>239722131</v>
      </c>
      <c r="H16" s="59">
        <f t="shared" si="1"/>
        <v>-1854424</v>
      </c>
      <c r="I16" s="59">
        <v>262250802</v>
      </c>
      <c r="J16" s="27">
        <f t="shared" si="2"/>
        <v>0.63092000088339995</v>
      </c>
      <c r="K16" s="28">
        <f t="shared" si="3"/>
        <v>-0.76763409429362872</v>
      </c>
      <c r="L16" s="78">
        <v>-174784</v>
      </c>
      <c r="M16" s="79">
        <v>-6755783</v>
      </c>
      <c r="N16" s="29">
        <f t="shared" si="4"/>
        <v>-773.75503478579276</v>
      </c>
      <c r="O16" s="28">
        <f t="shared" si="5"/>
        <v>27.449431102212728</v>
      </c>
      <c r="Q16" s="30"/>
    </row>
    <row r="17" spans="1:17" x14ac:dyDescent="0.2">
      <c r="A17" s="1" t="s">
        <v>16</v>
      </c>
      <c r="B17" s="26" t="s">
        <v>26</v>
      </c>
      <c r="C17" s="57">
        <v>226011615</v>
      </c>
      <c r="D17" s="58">
        <v>225700485</v>
      </c>
      <c r="E17" s="59">
        <f t="shared" si="0"/>
        <v>-311130</v>
      </c>
      <c r="F17" s="57">
        <v>236951761</v>
      </c>
      <c r="G17" s="58">
        <v>233906496</v>
      </c>
      <c r="H17" s="59">
        <f t="shared" si="1"/>
        <v>-3045265</v>
      </c>
      <c r="I17" s="59">
        <v>250310631</v>
      </c>
      <c r="J17" s="39">
        <f t="shared" si="2"/>
        <v>-0.13766106666686134</v>
      </c>
      <c r="K17" s="28">
        <f t="shared" si="3"/>
        <v>-1.2851835272918692</v>
      </c>
      <c r="L17" s="82">
        <v>-174784</v>
      </c>
      <c r="M17" s="79">
        <v>-6755783</v>
      </c>
      <c r="N17" s="29">
        <f t="shared" si="4"/>
        <v>178.00828451116809</v>
      </c>
      <c r="O17" s="28">
        <f t="shared" si="5"/>
        <v>45.076418233090081</v>
      </c>
      <c r="Q17" s="30"/>
    </row>
    <row r="18" spans="1:17" ht="16.5" x14ac:dyDescent="0.3">
      <c r="A18" s="1" t="s">
        <v>16</v>
      </c>
      <c r="B18" s="31" t="s">
        <v>27</v>
      </c>
      <c r="C18" s="60">
        <v>614355160</v>
      </c>
      <c r="D18" s="61">
        <v>614180376</v>
      </c>
      <c r="E18" s="62">
        <f t="shared" si="0"/>
        <v>-174784</v>
      </c>
      <c r="F18" s="60">
        <v>660687615</v>
      </c>
      <c r="G18" s="61">
        <v>653931832</v>
      </c>
      <c r="H18" s="62">
        <f t="shared" si="1"/>
        <v>-6755783</v>
      </c>
      <c r="I18" s="62">
        <v>700955608</v>
      </c>
      <c r="J18" s="40">
        <f t="shared" si="2"/>
        <v>-2.8449992997535825E-2</v>
      </c>
      <c r="K18" s="33">
        <f t="shared" si="3"/>
        <v>-1.0225381627594154</v>
      </c>
      <c r="L18" s="83">
        <v>-174784</v>
      </c>
      <c r="M18" s="81">
        <v>-6755783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350000</v>
      </c>
      <c r="D19" s="67">
        <v>432755</v>
      </c>
      <c r="E19" s="68">
        <f t="shared" si="0"/>
        <v>82755</v>
      </c>
      <c r="F19" s="69">
        <v>390000</v>
      </c>
      <c r="G19" s="70">
        <v>496866</v>
      </c>
      <c r="H19" s="71">
        <f t="shared" si="1"/>
        <v>106866</v>
      </c>
      <c r="I19" s="71">
        <v>570324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5978133</v>
      </c>
      <c r="M22" s="79">
        <v>-1719632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32214790</v>
      </c>
      <c r="D23" s="58">
        <v>31169593</v>
      </c>
      <c r="E23" s="59">
        <f t="shared" si="0"/>
        <v>-1045197</v>
      </c>
      <c r="F23" s="57">
        <v>33728880</v>
      </c>
      <c r="G23" s="58">
        <v>28335714</v>
      </c>
      <c r="H23" s="59">
        <f t="shared" si="1"/>
        <v>-5393166</v>
      </c>
      <c r="I23" s="59">
        <v>29611084</v>
      </c>
      <c r="J23" s="27">
        <f t="shared" si="2"/>
        <v>-3.2444631798003338</v>
      </c>
      <c r="K23" s="28">
        <f t="shared" si="3"/>
        <v>-15.98975714580502</v>
      </c>
      <c r="L23" s="78">
        <v>5978133</v>
      </c>
      <c r="M23" s="79">
        <v>-1719632</v>
      </c>
      <c r="N23" s="29">
        <f t="shared" si="4"/>
        <v>-17.483669232517911</v>
      </c>
      <c r="O23" s="28">
        <f t="shared" si="5"/>
        <v>313.62326358197572</v>
      </c>
      <c r="Q23" s="30"/>
    </row>
    <row r="24" spans="1:17" x14ac:dyDescent="0.2">
      <c r="A24" s="4" t="s">
        <v>16</v>
      </c>
      <c r="B24" s="26" t="s">
        <v>32</v>
      </c>
      <c r="C24" s="57">
        <v>41617600</v>
      </c>
      <c r="D24" s="58">
        <v>48640930</v>
      </c>
      <c r="E24" s="59">
        <f t="shared" si="0"/>
        <v>7023330</v>
      </c>
      <c r="F24" s="57">
        <v>38195306</v>
      </c>
      <c r="G24" s="58">
        <v>41868840</v>
      </c>
      <c r="H24" s="59">
        <f t="shared" si="1"/>
        <v>3673534</v>
      </c>
      <c r="I24" s="59">
        <v>43900847</v>
      </c>
      <c r="J24" s="27">
        <f t="shared" si="2"/>
        <v>16.875865018645957</v>
      </c>
      <c r="K24" s="28">
        <f t="shared" si="3"/>
        <v>9.6177629785188792</v>
      </c>
      <c r="L24" s="78">
        <v>5978133</v>
      </c>
      <c r="M24" s="79">
        <v>-1719632</v>
      </c>
      <c r="N24" s="29">
        <f t="shared" si="4"/>
        <v>117.48366923251791</v>
      </c>
      <c r="O24" s="28">
        <f t="shared" si="5"/>
        <v>-213.62326358197569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5978133</v>
      </c>
      <c r="M25" s="79">
        <v>-1719632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73832390</v>
      </c>
      <c r="D26" s="61">
        <v>79810523</v>
      </c>
      <c r="E26" s="62">
        <f t="shared" si="0"/>
        <v>5978133</v>
      </c>
      <c r="F26" s="60">
        <v>71924186</v>
      </c>
      <c r="G26" s="61">
        <v>70204554</v>
      </c>
      <c r="H26" s="62">
        <f t="shared" si="1"/>
        <v>-1719632</v>
      </c>
      <c r="I26" s="62">
        <v>73511931</v>
      </c>
      <c r="J26" s="40">
        <f t="shared" si="2"/>
        <v>8.0968975811293653</v>
      </c>
      <c r="K26" s="33">
        <f t="shared" si="3"/>
        <v>-2.3908953241403386</v>
      </c>
      <c r="L26" s="83">
        <v>5978133</v>
      </c>
      <c r="M26" s="81">
        <v>-1719632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5978133</v>
      </c>
      <c r="M28" s="79">
        <v>-1719632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16855450</v>
      </c>
      <c r="D29" s="58">
        <v>16120000</v>
      </c>
      <c r="E29" s="59">
        <f t="shared" si="0"/>
        <v>-735450</v>
      </c>
      <c r="F29" s="57">
        <v>12432005</v>
      </c>
      <c r="G29" s="58">
        <v>16569000</v>
      </c>
      <c r="H29" s="59">
        <f t="shared" si="1"/>
        <v>4136995</v>
      </c>
      <c r="I29" s="59">
        <v>16639605</v>
      </c>
      <c r="J29" s="27">
        <f t="shared" si="2"/>
        <v>-4.3632771596130633</v>
      </c>
      <c r="K29" s="28">
        <f t="shared" si="3"/>
        <v>33.27697342464068</v>
      </c>
      <c r="L29" s="78">
        <v>5978133</v>
      </c>
      <c r="M29" s="79">
        <v>-1719632</v>
      </c>
      <c r="N29" s="29">
        <f t="shared" si="4"/>
        <v>-12.302335863052896</v>
      </c>
      <c r="O29" s="28">
        <f t="shared" si="5"/>
        <v>-240.57443685625765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5978133</v>
      </c>
      <c r="M30" s="79">
        <v>-1719632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44813062</v>
      </c>
      <c r="D31" s="58">
        <v>37911988</v>
      </c>
      <c r="E31" s="59">
        <f t="shared" si="0"/>
        <v>-6901074</v>
      </c>
      <c r="F31" s="57">
        <v>48044602</v>
      </c>
      <c r="G31" s="58">
        <v>30691534</v>
      </c>
      <c r="H31" s="59">
        <f t="shared" si="1"/>
        <v>-17353068</v>
      </c>
      <c r="I31" s="59">
        <v>38436955</v>
      </c>
      <c r="J31" s="27">
        <f t="shared" si="2"/>
        <v>-15.39969306270569</v>
      </c>
      <c r="K31" s="28">
        <f t="shared" si="3"/>
        <v>-36.118663237131202</v>
      </c>
      <c r="L31" s="78">
        <v>5978133</v>
      </c>
      <c r="M31" s="79">
        <v>-1719632</v>
      </c>
      <c r="N31" s="29">
        <f t="shared" si="4"/>
        <v>-115.43861603614371</v>
      </c>
      <c r="O31" s="28">
        <f t="shared" si="5"/>
        <v>1009.1152060440839</v>
      </c>
      <c r="Q31" s="30"/>
    </row>
    <row r="32" spans="1:17" x14ac:dyDescent="0.2">
      <c r="A32" s="4" t="s">
        <v>16</v>
      </c>
      <c r="B32" s="26" t="s">
        <v>39</v>
      </c>
      <c r="C32" s="57">
        <v>12163878</v>
      </c>
      <c r="D32" s="58">
        <v>25778535</v>
      </c>
      <c r="E32" s="59">
        <f t="shared" si="0"/>
        <v>13614657</v>
      </c>
      <c r="F32" s="57">
        <v>11447579</v>
      </c>
      <c r="G32" s="58">
        <v>22944020</v>
      </c>
      <c r="H32" s="59">
        <f t="shared" si="1"/>
        <v>11496441</v>
      </c>
      <c r="I32" s="59">
        <v>18435371</v>
      </c>
      <c r="J32" s="27">
        <f t="shared" si="2"/>
        <v>111.92694467997788</v>
      </c>
      <c r="K32" s="28">
        <f t="shared" si="3"/>
        <v>100.42683260801257</v>
      </c>
      <c r="L32" s="78">
        <v>5978133</v>
      </c>
      <c r="M32" s="79">
        <v>-1719632</v>
      </c>
      <c r="N32" s="29">
        <f t="shared" si="4"/>
        <v>227.74095189919663</v>
      </c>
      <c r="O32" s="28">
        <f t="shared" si="5"/>
        <v>-668.54076918782619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73832390</v>
      </c>
      <c r="D33" s="76">
        <v>79810523</v>
      </c>
      <c r="E33" s="77">
        <f t="shared" si="0"/>
        <v>5978133</v>
      </c>
      <c r="F33" s="75">
        <v>71924186</v>
      </c>
      <c r="G33" s="76">
        <v>70204554</v>
      </c>
      <c r="H33" s="77">
        <f t="shared" si="1"/>
        <v>-1719632</v>
      </c>
      <c r="I33" s="77">
        <v>73511931</v>
      </c>
      <c r="J33" s="53">
        <f t="shared" si="2"/>
        <v>8.0968975811293653</v>
      </c>
      <c r="K33" s="54">
        <f t="shared" si="3"/>
        <v>-2.3908953241403386</v>
      </c>
      <c r="L33" s="90">
        <v>5978133</v>
      </c>
      <c r="M33" s="91">
        <v>-1719632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16590615</v>
      </c>
      <c r="D8" s="58">
        <v>16664408</v>
      </c>
      <c r="E8" s="59">
        <f>$D8       -$C8</f>
        <v>73793</v>
      </c>
      <c r="F8" s="57">
        <v>17370374</v>
      </c>
      <c r="G8" s="58">
        <v>17430720</v>
      </c>
      <c r="H8" s="59">
        <f>$G8       -$F8</f>
        <v>60346</v>
      </c>
      <c r="I8" s="59">
        <v>18233192</v>
      </c>
      <c r="J8" s="27">
        <f>IF(($C8       =0),0,(($E8       /$C8       )*100))</f>
        <v>0.44478761034476416</v>
      </c>
      <c r="K8" s="28">
        <f>IF(($F8       =0),0,(($H8       /$F8       )*100))</f>
        <v>0.34740760331354981</v>
      </c>
      <c r="L8" s="78">
        <v>-3306901</v>
      </c>
      <c r="M8" s="79">
        <v>4377523</v>
      </c>
      <c r="N8" s="29">
        <f>IF(($L8       =0),0,(($E8       /$L8       )*100))</f>
        <v>-2.2314850066572904</v>
      </c>
      <c r="O8" s="28">
        <f>IF(($M8       =0),0,(($H8       /$M8       )*100))</f>
        <v>1.3785421572884939</v>
      </c>
      <c r="Q8" s="30"/>
    </row>
    <row r="9" spans="1:17" x14ac:dyDescent="0.2">
      <c r="A9" s="1" t="s">
        <v>16</v>
      </c>
      <c r="B9" s="26" t="s">
        <v>19</v>
      </c>
      <c r="C9" s="57">
        <v>80483701</v>
      </c>
      <c r="D9" s="58">
        <v>73762267</v>
      </c>
      <c r="E9" s="59">
        <f>$D9       -$C9</f>
        <v>-6721434</v>
      </c>
      <c r="F9" s="57">
        <v>84266435</v>
      </c>
      <c r="G9" s="58">
        <v>76999193</v>
      </c>
      <c r="H9" s="59">
        <f>$G9       -$F9</f>
        <v>-7267242</v>
      </c>
      <c r="I9" s="59">
        <v>80499316</v>
      </c>
      <c r="J9" s="27">
        <f>IF(($C9       =0),0,(($E9       /$C9       )*100))</f>
        <v>-8.3512983579122437</v>
      </c>
      <c r="K9" s="28">
        <f>IF(($F9       =0),0,(($H9       /$F9       )*100))</f>
        <v>-8.6241241842021683</v>
      </c>
      <c r="L9" s="78">
        <v>-3306901</v>
      </c>
      <c r="M9" s="79">
        <v>4377523</v>
      </c>
      <c r="N9" s="29">
        <f>IF(($L9       =0),0,(($E9       /$L9       )*100))</f>
        <v>203.25476934447084</v>
      </c>
      <c r="O9" s="28">
        <f>IF(($M9       =0),0,(($H9       /$M9       )*100))</f>
        <v>-166.01265144694841</v>
      </c>
      <c r="Q9" s="30"/>
    </row>
    <row r="10" spans="1:17" x14ac:dyDescent="0.2">
      <c r="A10" s="1" t="s">
        <v>16</v>
      </c>
      <c r="B10" s="26" t="s">
        <v>20</v>
      </c>
      <c r="C10" s="57">
        <v>112221192</v>
      </c>
      <c r="D10" s="58">
        <v>115561932</v>
      </c>
      <c r="E10" s="59">
        <f t="shared" ref="E10:E33" si="0">$D10      -$C10</f>
        <v>3340740</v>
      </c>
      <c r="F10" s="57">
        <v>114952517</v>
      </c>
      <c r="G10" s="58">
        <v>126536936</v>
      </c>
      <c r="H10" s="59">
        <f t="shared" ref="H10:H33" si="1">$G10      -$F10</f>
        <v>11584419</v>
      </c>
      <c r="I10" s="59">
        <v>128393821</v>
      </c>
      <c r="J10" s="27">
        <f t="shared" ref="J10:J33" si="2">IF(($C10      =0),0,(($E10      /$C10      )*100))</f>
        <v>2.9769243584580707</v>
      </c>
      <c r="K10" s="28">
        <f t="shared" ref="K10:K33" si="3">IF(($F10      =0),0,(($H10      /$F10      )*100))</f>
        <v>10.077568810433268</v>
      </c>
      <c r="L10" s="78">
        <v>-3306901</v>
      </c>
      <c r="M10" s="79">
        <v>4377523</v>
      </c>
      <c r="N10" s="29">
        <f t="shared" ref="N10:N33" si="4">IF(($L10      =0),0,(($E10      /$L10      )*100))</f>
        <v>-101.02328433781355</v>
      </c>
      <c r="O10" s="28">
        <f t="shared" ref="O10:O33" si="5">IF(($M10      =0),0,(($H10      /$M10      )*100))</f>
        <v>264.63410928965993</v>
      </c>
      <c r="Q10" s="30"/>
    </row>
    <row r="11" spans="1:17" ht="16.5" x14ac:dyDescent="0.3">
      <c r="A11" s="4" t="s">
        <v>16</v>
      </c>
      <c r="B11" s="31" t="s">
        <v>21</v>
      </c>
      <c r="C11" s="60">
        <v>209295508</v>
      </c>
      <c r="D11" s="61">
        <v>205988607</v>
      </c>
      <c r="E11" s="62">
        <f t="shared" si="0"/>
        <v>-3306901</v>
      </c>
      <c r="F11" s="60">
        <v>216589326</v>
      </c>
      <c r="G11" s="61">
        <v>220966849</v>
      </c>
      <c r="H11" s="62">
        <f t="shared" si="1"/>
        <v>4377523</v>
      </c>
      <c r="I11" s="62">
        <v>227126329</v>
      </c>
      <c r="J11" s="32">
        <f t="shared" si="2"/>
        <v>-1.5800152767731643</v>
      </c>
      <c r="K11" s="33">
        <f t="shared" si="3"/>
        <v>2.0211166823613458</v>
      </c>
      <c r="L11" s="80">
        <v>-3306901</v>
      </c>
      <c r="M11" s="81">
        <v>4377523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63274131</v>
      </c>
      <c r="D13" s="58">
        <v>63477988</v>
      </c>
      <c r="E13" s="59">
        <f t="shared" si="0"/>
        <v>203857</v>
      </c>
      <c r="F13" s="57">
        <v>66247967</v>
      </c>
      <c r="G13" s="58">
        <v>66113468</v>
      </c>
      <c r="H13" s="59">
        <f t="shared" si="1"/>
        <v>-134499</v>
      </c>
      <c r="I13" s="59">
        <v>68882680</v>
      </c>
      <c r="J13" s="27">
        <f t="shared" si="2"/>
        <v>0.32218063966773403</v>
      </c>
      <c r="K13" s="28">
        <f t="shared" si="3"/>
        <v>-0.20302358863329345</v>
      </c>
      <c r="L13" s="78">
        <v>-2349842</v>
      </c>
      <c r="M13" s="79">
        <v>-2238977</v>
      </c>
      <c r="N13" s="29">
        <f t="shared" si="4"/>
        <v>-8.6753492362465234</v>
      </c>
      <c r="O13" s="28">
        <f t="shared" si="5"/>
        <v>6.0071630927874651</v>
      </c>
      <c r="Q13" s="30"/>
    </row>
    <row r="14" spans="1:17" x14ac:dyDescent="0.2">
      <c r="A14" s="1" t="s">
        <v>16</v>
      </c>
      <c r="B14" s="26" t="s">
        <v>24</v>
      </c>
      <c r="C14" s="57">
        <v>5504326</v>
      </c>
      <c r="D14" s="58">
        <v>9959667</v>
      </c>
      <c r="E14" s="59">
        <f t="shared" si="0"/>
        <v>4455341</v>
      </c>
      <c r="F14" s="57">
        <v>3092245</v>
      </c>
      <c r="G14" s="58">
        <v>7639728</v>
      </c>
      <c r="H14" s="59">
        <f t="shared" si="1"/>
        <v>4547483</v>
      </c>
      <c r="I14" s="59">
        <v>5660904</v>
      </c>
      <c r="J14" s="27">
        <f t="shared" si="2"/>
        <v>80.942535017002996</v>
      </c>
      <c r="K14" s="28">
        <f t="shared" si="3"/>
        <v>147.06088941852926</v>
      </c>
      <c r="L14" s="78">
        <v>-2349842</v>
      </c>
      <c r="M14" s="79">
        <v>-2238977</v>
      </c>
      <c r="N14" s="29">
        <f t="shared" si="4"/>
        <v>-189.60172641394612</v>
      </c>
      <c r="O14" s="28">
        <f t="shared" si="5"/>
        <v>-203.10539143546359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-2349842</v>
      </c>
      <c r="M15" s="79">
        <v>-2238977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71156322</v>
      </c>
      <c r="D16" s="58">
        <v>66445762</v>
      </c>
      <c r="E16" s="59">
        <f t="shared" si="0"/>
        <v>-4710560</v>
      </c>
      <c r="F16" s="57">
        <v>74500669</v>
      </c>
      <c r="G16" s="58">
        <v>69502267</v>
      </c>
      <c r="H16" s="59">
        <f t="shared" si="1"/>
        <v>-4998402</v>
      </c>
      <c r="I16" s="59">
        <v>72699372</v>
      </c>
      <c r="J16" s="27">
        <f t="shared" si="2"/>
        <v>-6.6200161385519625</v>
      </c>
      <c r="K16" s="28">
        <f t="shared" si="3"/>
        <v>-6.7092041817772134</v>
      </c>
      <c r="L16" s="78">
        <v>-2349842</v>
      </c>
      <c r="M16" s="79">
        <v>-2238977</v>
      </c>
      <c r="N16" s="29">
        <f t="shared" si="4"/>
        <v>200.46283962921763</v>
      </c>
      <c r="O16" s="28">
        <f t="shared" si="5"/>
        <v>223.24490157781881</v>
      </c>
      <c r="Q16" s="30"/>
    </row>
    <row r="17" spans="1:17" x14ac:dyDescent="0.2">
      <c r="A17" s="1" t="s">
        <v>16</v>
      </c>
      <c r="B17" s="26" t="s">
        <v>26</v>
      </c>
      <c r="C17" s="57">
        <v>55245094</v>
      </c>
      <c r="D17" s="58">
        <v>52946614</v>
      </c>
      <c r="E17" s="59">
        <f t="shared" si="0"/>
        <v>-2298480</v>
      </c>
      <c r="F17" s="57">
        <v>56899777</v>
      </c>
      <c r="G17" s="58">
        <v>55246218</v>
      </c>
      <c r="H17" s="59">
        <f t="shared" si="1"/>
        <v>-1653559</v>
      </c>
      <c r="I17" s="59">
        <v>57650328</v>
      </c>
      <c r="J17" s="39">
        <f t="shared" si="2"/>
        <v>-4.1605142349834718</v>
      </c>
      <c r="K17" s="28">
        <f t="shared" si="3"/>
        <v>-2.9060904755391221</v>
      </c>
      <c r="L17" s="82">
        <v>-2349842</v>
      </c>
      <c r="M17" s="79">
        <v>-2238977</v>
      </c>
      <c r="N17" s="29">
        <f t="shared" si="4"/>
        <v>97.814236020975031</v>
      </c>
      <c r="O17" s="28">
        <f t="shared" si="5"/>
        <v>73.853326764857343</v>
      </c>
      <c r="Q17" s="30"/>
    </row>
    <row r="18" spans="1:17" ht="16.5" x14ac:dyDescent="0.3">
      <c r="A18" s="1" t="s">
        <v>16</v>
      </c>
      <c r="B18" s="31" t="s">
        <v>27</v>
      </c>
      <c r="C18" s="60">
        <v>195179873</v>
      </c>
      <c r="D18" s="61">
        <v>192830031</v>
      </c>
      <c r="E18" s="62">
        <f t="shared" si="0"/>
        <v>-2349842</v>
      </c>
      <c r="F18" s="60">
        <v>200740658</v>
      </c>
      <c r="G18" s="61">
        <v>198501681</v>
      </c>
      <c r="H18" s="62">
        <f t="shared" si="1"/>
        <v>-2238977</v>
      </c>
      <c r="I18" s="62">
        <v>204893284</v>
      </c>
      <c r="J18" s="40">
        <f t="shared" si="2"/>
        <v>-1.2039366374626139</v>
      </c>
      <c r="K18" s="33">
        <f t="shared" si="3"/>
        <v>-1.1153580058505137</v>
      </c>
      <c r="L18" s="83">
        <v>-2349842</v>
      </c>
      <c r="M18" s="81">
        <v>-2238977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14115635</v>
      </c>
      <c r="D19" s="67">
        <v>13158576</v>
      </c>
      <c r="E19" s="68">
        <f t="shared" si="0"/>
        <v>-957059</v>
      </c>
      <c r="F19" s="69">
        <v>15848668</v>
      </c>
      <c r="G19" s="70">
        <v>22465168</v>
      </c>
      <c r="H19" s="71">
        <f t="shared" si="1"/>
        <v>6616500</v>
      </c>
      <c r="I19" s="71">
        <v>22233045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3652373</v>
      </c>
      <c r="E22" s="59">
        <f t="shared" si="0"/>
        <v>3652373</v>
      </c>
      <c r="F22" s="57">
        <v>0</v>
      </c>
      <c r="G22" s="58">
        <v>3652373</v>
      </c>
      <c r="H22" s="59">
        <f t="shared" si="1"/>
        <v>3652373</v>
      </c>
      <c r="I22" s="59">
        <v>3652373</v>
      </c>
      <c r="J22" s="27">
        <f t="shared" si="2"/>
        <v>0</v>
      </c>
      <c r="K22" s="28">
        <f t="shared" si="3"/>
        <v>0</v>
      </c>
      <c r="L22" s="78">
        <v>4881760</v>
      </c>
      <c r="M22" s="79">
        <v>10423783</v>
      </c>
      <c r="N22" s="29">
        <f t="shared" si="4"/>
        <v>74.816725934908717</v>
      </c>
      <c r="O22" s="28">
        <f t="shared" si="5"/>
        <v>35.038843383443421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4881760</v>
      </c>
      <c r="M23" s="79">
        <v>10423783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13217350</v>
      </c>
      <c r="D24" s="58">
        <v>14446737</v>
      </c>
      <c r="E24" s="59">
        <f t="shared" si="0"/>
        <v>1229387</v>
      </c>
      <c r="F24" s="57">
        <v>13625850</v>
      </c>
      <c r="G24" s="58">
        <v>20397260</v>
      </c>
      <c r="H24" s="59">
        <f t="shared" si="1"/>
        <v>6771410</v>
      </c>
      <c r="I24" s="59">
        <v>20770564</v>
      </c>
      <c r="J24" s="27">
        <f t="shared" si="2"/>
        <v>9.301312290285118</v>
      </c>
      <c r="K24" s="28">
        <f t="shared" si="3"/>
        <v>49.695321759743429</v>
      </c>
      <c r="L24" s="78">
        <v>4881760</v>
      </c>
      <c r="M24" s="79">
        <v>10423783</v>
      </c>
      <c r="N24" s="29">
        <f t="shared" si="4"/>
        <v>25.183274065091275</v>
      </c>
      <c r="O24" s="28">
        <f t="shared" si="5"/>
        <v>64.961156616556579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4881760</v>
      </c>
      <c r="M25" s="79">
        <v>10423783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13217350</v>
      </c>
      <c r="D26" s="61">
        <v>18099110</v>
      </c>
      <c r="E26" s="62">
        <f t="shared" si="0"/>
        <v>4881760</v>
      </c>
      <c r="F26" s="60">
        <v>13625850</v>
      </c>
      <c r="G26" s="61">
        <v>24049633</v>
      </c>
      <c r="H26" s="62">
        <f t="shared" si="1"/>
        <v>10423783</v>
      </c>
      <c r="I26" s="62">
        <v>24422937</v>
      </c>
      <c r="J26" s="40">
        <f t="shared" si="2"/>
        <v>36.934483841314638</v>
      </c>
      <c r="K26" s="33">
        <f t="shared" si="3"/>
        <v>76.500056877185642</v>
      </c>
      <c r="L26" s="83">
        <v>4881760</v>
      </c>
      <c r="M26" s="81">
        <v>10423783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4881760</v>
      </c>
      <c r="M28" s="79">
        <v>10423783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2608695</v>
      </c>
      <c r="E29" s="59">
        <f t="shared" si="0"/>
        <v>2608695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4881760</v>
      </c>
      <c r="M29" s="79">
        <v>10423783</v>
      </c>
      <c r="N29" s="29">
        <f t="shared" si="4"/>
        <v>53.437592179869554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797391</v>
      </c>
      <c r="E30" s="59">
        <f t="shared" si="0"/>
        <v>797391</v>
      </c>
      <c r="F30" s="57">
        <v>0</v>
      </c>
      <c r="G30" s="58">
        <v>8994782</v>
      </c>
      <c r="H30" s="59">
        <f t="shared" si="1"/>
        <v>8994782</v>
      </c>
      <c r="I30" s="59">
        <v>8695652</v>
      </c>
      <c r="J30" s="27">
        <f t="shared" si="2"/>
        <v>0</v>
      </c>
      <c r="K30" s="28">
        <f t="shared" si="3"/>
        <v>0</v>
      </c>
      <c r="L30" s="78">
        <v>4881760</v>
      </c>
      <c r="M30" s="79">
        <v>10423783</v>
      </c>
      <c r="N30" s="29">
        <f t="shared" si="4"/>
        <v>16.33408852544984</v>
      </c>
      <c r="O30" s="28">
        <f t="shared" si="5"/>
        <v>86.290955980184918</v>
      </c>
      <c r="Q30" s="30"/>
    </row>
    <row r="31" spans="1:17" x14ac:dyDescent="0.2">
      <c r="A31" s="4" t="s">
        <v>16</v>
      </c>
      <c r="B31" s="26" t="s">
        <v>38</v>
      </c>
      <c r="C31" s="57">
        <v>13217350</v>
      </c>
      <c r="D31" s="58">
        <v>11040651</v>
      </c>
      <c r="E31" s="59">
        <f t="shared" si="0"/>
        <v>-2176699</v>
      </c>
      <c r="F31" s="57">
        <v>13625850</v>
      </c>
      <c r="G31" s="58">
        <v>11402478</v>
      </c>
      <c r="H31" s="59">
        <f t="shared" si="1"/>
        <v>-2223372</v>
      </c>
      <c r="I31" s="59">
        <v>12074912</v>
      </c>
      <c r="J31" s="27">
        <f t="shared" si="2"/>
        <v>-16.468497845634715</v>
      </c>
      <c r="K31" s="28">
        <f t="shared" si="3"/>
        <v>-16.317308644965266</v>
      </c>
      <c r="L31" s="78">
        <v>4881760</v>
      </c>
      <c r="M31" s="79">
        <v>10423783</v>
      </c>
      <c r="N31" s="29">
        <f t="shared" si="4"/>
        <v>-44.588406640228115</v>
      </c>
      <c r="O31" s="28">
        <f t="shared" si="5"/>
        <v>-21.32979936362835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3652373</v>
      </c>
      <c r="E32" s="59">
        <f t="shared" si="0"/>
        <v>3652373</v>
      </c>
      <c r="F32" s="57">
        <v>0</v>
      </c>
      <c r="G32" s="58">
        <v>3652373</v>
      </c>
      <c r="H32" s="59">
        <f t="shared" si="1"/>
        <v>3652373</v>
      </c>
      <c r="I32" s="59">
        <v>3652373</v>
      </c>
      <c r="J32" s="27">
        <f t="shared" si="2"/>
        <v>0</v>
      </c>
      <c r="K32" s="28">
        <f t="shared" si="3"/>
        <v>0</v>
      </c>
      <c r="L32" s="78">
        <v>4881760</v>
      </c>
      <c r="M32" s="79">
        <v>10423783</v>
      </c>
      <c r="N32" s="29">
        <f t="shared" si="4"/>
        <v>74.816725934908717</v>
      </c>
      <c r="O32" s="28">
        <f t="shared" si="5"/>
        <v>35.038843383443421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13217350</v>
      </c>
      <c r="D33" s="76">
        <v>18099110</v>
      </c>
      <c r="E33" s="77">
        <f t="shared" si="0"/>
        <v>4881760</v>
      </c>
      <c r="F33" s="75">
        <v>13625850</v>
      </c>
      <c r="G33" s="76">
        <v>24049633</v>
      </c>
      <c r="H33" s="77">
        <f t="shared" si="1"/>
        <v>10423783</v>
      </c>
      <c r="I33" s="77">
        <v>24422937</v>
      </c>
      <c r="J33" s="53">
        <f t="shared" si="2"/>
        <v>36.934483841314638</v>
      </c>
      <c r="K33" s="54">
        <f t="shared" si="3"/>
        <v>76.500056877185642</v>
      </c>
      <c r="L33" s="90">
        <v>4881760</v>
      </c>
      <c r="M33" s="91">
        <v>10423783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8867447</v>
      </c>
      <c r="D8" s="58">
        <v>10646859</v>
      </c>
      <c r="E8" s="59">
        <f>$D8       -$C8</f>
        <v>1779412</v>
      </c>
      <c r="F8" s="57">
        <v>238042</v>
      </c>
      <c r="G8" s="58">
        <v>11285672</v>
      </c>
      <c r="H8" s="59">
        <f>$G8       -$F8</f>
        <v>11047630</v>
      </c>
      <c r="I8" s="59">
        <v>11962811</v>
      </c>
      <c r="J8" s="27">
        <f>IF(($C8       =0),0,(($E8       /$C8       )*100))</f>
        <v>20.066790362547415</v>
      </c>
      <c r="K8" s="28">
        <f>IF(($F8       =0),0,(($H8       /$F8       )*100))</f>
        <v>4641.0423370665685</v>
      </c>
      <c r="L8" s="78">
        <v>7002544</v>
      </c>
      <c r="M8" s="79">
        <v>-73462273</v>
      </c>
      <c r="N8" s="29">
        <f>IF(($L8       =0),0,(($E8       /$L8       )*100))</f>
        <v>25.410936368268445</v>
      </c>
      <c r="O8" s="28">
        <f>IF(($M8       =0),0,(($H8       /$M8       )*100))</f>
        <v>-15.038508269407892</v>
      </c>
      <c r="Q8" s="30"/>
    </row>
    <row r="9" spans="1:17" x14ac:dyDescent="0.2">
      <c r="A9" s="1" t="s">
        <v>16</v>
      </c>
      <c r="B9" s="26" t="s">
        <v>19</v>
      </c>
      <c r="C9" s="57">
        <v>108026</v>
      </c>
      <c r="D9" s="58">
        <v>108026</v>
      </c>
      <c r="E9" s="59">
        <f>$D9       -$C9</f>
        <v>0</v>
      </c>
      <c r="F9" s="57">
        <v>17613686</v>
      </c>
      <c r="G9" s="58">
        <v>114507</v>
      </c>
      <c r="H9" s="59">
        <f>$G9       -$F9</f>
        <v>-17499179</v>
      </c>
      <c r="I9" s="59">
        <v>121377</v>
      </c>
      <c r="J9" s="27">
        <f>IF(($C9       =0),0,(($E9       /$C9       )*100))</f>
        <v>0</v>
      </c>
      <c r="K9" s="28">
        <f>IF(($F9       =0),0,(($H9       /$F9       )*100))</f>
        <v>-99.349897573966061</v>
      </c>
      <c r="L9" s="78">
        <v>7002544</v>
      </c>
      <c r="M9" s="79">
        <v>-73462273</v>
      </c>
      <c r="N9" s="29">
        <f>IF(($L9       =0),0,(($E9       /$L9       )*100))</f>
        <v>0</v>
      </c>
      <c r="O9" s="28">
        <f>IF(($M9       =0),0,(($H9       /$M9       )*100))</f>
        <v>23.820633755778289</v>
      </c>
      <c r="Q9" s="30"/>
    </row>
    <row r="10" spans="1:17" x14ac:dyDescent="0.2">
      <c r="A10" s="1" t="s">
        <v>16</v>
      </c>
      <c r="B10" s="26" t="s">
        <v>20</v>
      </c>
      <c r="C10" s="57">
        <v>57369338</v>
      </c>
      <c r="D10" s="58">
        <v>62592470</v>
      </c>
      <c r="E10" s="59">
        <f t="shared" ref="E10:E33" si="0">$D10      -$C10</f>
        <v>5223132</v>
      </c>
      <c r="F10" s="57">
        <v>124591402</v>
      </c>
      <c r="G10" s="58">
        <v>57580678</v>
      </c>
      <c r="H10" s="59">
        <f t="shared" ref="H10:H33" si="1">$G10      -$F10</f>
        <v>-67010724</v>
      </c>
      <c r="I10" s="59">
        <v>56414766</v>
      </c>
      <c r="J10" s="27">
        <f t="shared" ref="J10:J33" si="2">IF(($C10      =0),0,(($E10      /$C10      )*100))</f>
        <v>9.1043964983524823</v>
      </c>
      <c r="K10" s="28">
        <f t="shared" ref="K10:K33" si="3">IF(($F10      =0),0,(($H10      /$F10      )*100))</f>
        <v>-53.784388749393798</v>
      </c>
      <c r="L10" s="78">
        <v>7002544</v>
      </c>
      <c r="M10" s="79">
        <v>-73462273</v>
      </c>
      <c r="N10" s="29">
        <f t="shared" ref="N10:N33" si="4">IF(($L10      =0),0,(($E10      /$L10      )*100))</f>
        <v>74.589063631731563</v>
      </c>
      <c r="O10" s="28">
        <f t="shared" ref="O10:O33" si="5">IF(($M10      =0),0,(($H10      /$M10      )*100))</f>
        <v>91.21787451362961</v>
      </c>
      <c r="Q10" s="30"/>
    </row>
    <row r="11" spans="1:17" ht="16.5" x14ac:dyDescent="0.3">
      <c r="A11" s="4" t="s">
        <v>16</v>
      </c>
      <c r="B11" s="31" t="s">
        <v>21</v>
      </c>
      <c r="C11" s="60">
        <v>66344811</v>
      </c>
      <c r="D11" s="61">
        <v>73347355</v>
      </c>
      <c r="E11" s="62">
        <f t="shared" si="0"/>
        <v>7002544</v>
      </c>
      <c r="F11" s="60">
        <v>142443130</v>
      </c>
      <c r="G11" s="61">
        <v>68980857</v>
      </c>
      <c r="H11" s="62">
        <f t="shared" si="1"/>
        <v>-73462273</v>
      </c>
      <c r="I11" s="62">
        <v>68498954</v>
      </c>
      <c r="J11" s="32">
        <f t="shared" si="2"/>
        <v>10.554772701063238</v>
      </c>
      <c r="K11" s="33">
        <f t="shared" si="3"/>
        <v>-51.573054453380799</v>
      </c>
      <c r="L11" s="80">
        <v>7002544</v>
      </c>
      <c r="M11" s="81">
        <v>-73462273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41877256</v>
      </c>
      <c r="D13" s="58">
        <v>42617490</v>
      </c>
      <c r="E13" s="59">
        <f t="shared" si="0"/>
        <v>740234</v>
      </c>
      <c r="F13" s="57">
        <v>14168565</v>
      </c>
      <c r="G13" s="58">
        <v>44774567</v>
      </c>
      <c r="H13" s="59">
        <f t="shared" si="1"/>
        <v>30606002</v>
      </c>
      <c r="I13" s="59">
        <v>47654105</v>
      </c>
      <c r="J13" s="27">
        <f t="shared" si="2"/>
        <v>1.7676277547889003</v>
      </c>
      <c r="K13" s="28">
        <f t="shared" si="3"/>
        <v>216.01342126037463</v>
      </c>
      <c r="L13" s="78">
        <v>784712</v>
      </c>
      <c r="M13" s="79">
        <v>70805776</v>
      </c>
      <c r="N13" s="29">
        <f t="shared" si="4"/>
        <v>94.331933244298554</v>
      </c>
      <c r="O13" s="28">
        <f t="shared" si="5"/>
        <v>43.225289981992432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3017784</v>
      </c>
      <c r="E14" s="59">
        <f t="shared" si="0"/>
        <v>3017784</v>
      </c>
      <c r="F14" s="57">
        <v>0</v>
      </c>
      <c r="G14" s="58">
        <v>4374000</v>
      </c>
      <c r="H14" s="59">
        <f t="shared" si="1"/>
        <v>4374000</v>
      </c>
      <c r="I14" s="59">
        <v>5029000</v>
      </c>
      <c r="J14" s="27">
        <f t="shared" si="2"/>
        <v>0</v>
      </c>
      <c r="K14" s="28">
        <f t="shared" si="3"/>
        <v>0</v>
      </c>
      <c r="L14" s="78">
        <v>784712</v>
      </c>
      <c r="M14" s="79">
        <v>70805776</v>
      </c>
      <c r="N14" s="29">
        <f t="shared" si="4"/>
        <v>384.57217424991586</v>
      </c>
      <c r="O14" s="28">
        <f t="shared" si="5"/>
        <v>6.1774621324678369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784712</v>
      </c>
      <c r="M15" s="79">
        <v>70805776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784712</v>
      </c>
      <c r="M16" s="79">
        <v>70805776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30654196</v>
      </c>
      <c r="D17" s="58">
        <v>27680890</v>
      </c>
      <c r="E17" s="59">
        <f t="shared" si="0"/>
        <v>-2973306</v>
      </c>
      <c r="F17" s="57">
        <v>-1984157</v>
      </c>
      <c r="G17" s="58">
        <v>33841617</v>
      </c>
      <c r="H17" s="59">
        <f t="shared" si="1"/>
        <v>35825774</v>
      </c>
      <c r="I17" s="59">
        <v>33748262</v>
      </c>
      <c r="J17" s="39">
        <f t="shared" si="2"/>
        <v>-9.699507369235846</v>
      </c>
      <c r="K17" s="28">
        <f t="shared" si="3"/>
        <v>-1805.5916946088441</v>
      </c>
      <c r="L17" s="82">
        <v>784712</v>
      </c>
      <c r="M17" s="79">
        <v>70805776</v>
      </c>
      <c r="N17" s="29">
        <f t="shared" si="4"/>
        <v>-378.90410749421449</v>
      </c>
      <c r="O17" s="28">
        <f t="shared" si="5"/>
        <v>50.59724788553973</v>
      </c>
      <c r="Q17" s="30"/>
    </row>
    <row r="18" spans="1:17" ht="16.5" x14ac:dyDescent="0.3">
      <c r="A18" s="1" t="s">
        <v>16</v>
      </c>
      <c r="B18" s="31" t="s">
        <v>27</v>
      </c>
      <c r="C18" s="60">
        <v>72531452</v>
      </c>
      <c r="D18" s="61">
        <v>73316164</v>
      </c>
      <c r="E18" s="62">
        <f t="shared" si="0"/>
        <v>784712</v>
      </c>
      <c r="F18" s="60">
        <v>12184408</v>
      </c>
      <c r="G18" s="61">
        <v>82990184</v>
      </c>
      <c r="H18" s="62">
        <f t="shared" si="1"/>
        <v>70805776</v>
      </c>
      <c r="I18" s="62">
        <v>86431367</v>
      </c>
      <c r="J18" s="40">
        <f t="shared" si="2"/>
        <v>1.0818920321628196</v>
      </c>
      <c r="K18" s="33">
        <f t="shared" si="3"/>
        <v>581.11790084508004</v>
      </c>
      <c r="L18" s="83">
        <v>784712</v>
      </c>
      <c r="M18" s="81">
        <v>70805776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-6186641</v>
      </c>
      <c r="D19" s="67">
        <v>31191</v>
      </c>
      <c r="E19" s="68">
        <f t="shared" si="0"/>
        <v>6217832</v>
      </c>
      <c r="F19" s="69">
        <v>130258722</v>
      </c>
      <c r="G19" s="70">
        <v>-14009327</v>
      </c>
      <c r="H19" s="71">
        <f t="shared" si="1"/>
        <v>-144268049</v>
      </c>
      <c r="I19" s="71">
        <v>-17932413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16323000</v>
      </c>
      <c r="M22" s="79">
        <v>137747889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-1621186</v>
      </c>
      <c r="G23" s="58">
        <v>0</v>
      </c>
      <c r="H23" s="59">
        <f t="shared" si="1"/>
        <v>1621186</v>
      </c>
      <c r="I23" s="59">
        <v>0</v>
      </c>
      <c r="J23" s="27">
        <f t="shared" si="2"/>
        <v>0</v>
      </c>
      <c r="K23" s="28">
        <f t="shared" si="3"/>
        <v>-100</v>
      </c>
      <c r="L23" s="78">
        <v>16323000</v>
      </c>
      <c r="M23" s="79">
        <v>137747889</v>
      </c>
      <c r="N23" s="29">
        <f t="shared" si="4"/>
        <v>0.61263248177418372</v>
      </c>
      <c r="O23" s="28">
        <f t="shared" si="5"/>
        <v>1.1769225733833206</v>
      </c>
      <c r="Q23" s="30"/>
    </row>
    <row r="24" spans="1:17" x14ac:dyDescent="0.2">
      <c r="A24" s="4" t="s">
        <v>16</v>
      </c>
      <c r="B24" s="26" t="s">
        <v>32</v>
      </c>
      <c r="C24" s="57">
        <v>13517000</v>
      </c>
      <c r="D24" s="58">
        <v>29740000</v>
      </c>
      <c r="E24" s="59">
        <f t="shared" si="0"/>
        <v>16223000</v>
      </c>
      <c r="F24" s="57">
        <v>-107169703</v>
      </c>
      <c r="G24" s="58">
        <v>28957000</v>
      </c>
      <c r="H24" s="59">
        <f t="shared" si="1"/>
        <v>136126703</v>
      </c>
      <c r="I24" s="59">
        <v>14176000</v>
      </c>
      <c r="J24" s="27">
        <f t="shared" si="2"/>
        <v>120.01923503736036</v>
      </c>
      <c r="K24" s="28">
        <f t="shared" si="3"/>
        <v>-127.01976322543322</v>
      </c>
      <c r="L24" s="78">
        <v>16323000</v>
      </c>
      <c r="M24" s="79">
        <v>137747889</v>
      </c>
      <c r="N24" s="29">
        <f t="shared" si="4"/>
        <v>99.387367518225815</v>
      </c>
      <c r="O24" s="28">
        <f t="shared" si="5"/>
        <v>98.823077426616678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16323000</v>
      </c>
      <c r="M25" s="79">
        <v>137747889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13517000</v>
      </c>
      <c r="D26" s="61">
        <v>29840000</v>
      </c>
      <c r="E26" s="62">
        <f t="shared" si="0"/>
        <v>16323000</v>
      </c>
      <c r="F26" s="60">
        <v>-108790889</v>
      </c>
      <c r="G26" s="61">
        <v>28957000</v>
      </c>
      <c r="H26" s="62">
        <f t="shared" si="1"/>
        <v>137747889</v>
      </c>
      <c r="I26" s="62">
        <v>14176000</v>
      </c>
      <c r="J26" s="40">
        <f t="shared" si="2"/>
        <v>120.75904416660501</v>
      </c>
      <c r="K26" s="33">
        <f t="shared" si="3"/>
        <v>-126.61711864492624</v>
      </c>
      <c r="L26" s="83">
        <v>16323000</v>
      </c>
      <c r="M26" s="81">
        <v>137747889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16323000</v>
      </c>
      <c r="M28" s="79">
        <v>137747889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16323000</v>
      </c>
      <c r="M29" s="79">
        <v>137747889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16323000</v>
      </c>
      <c r="M30" s="79">
        <v>137747889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13517000</v>
      </c>
      <c r="D31" s="58">
        <v>28540000</v>
      </c>
      <c r="E31" s="59">
        <f t="shared" si="0"/>
        <v>15023000</v>
      </c>
      <c r="F31" s="57">
        <v>-650613</v>
      </c>
      <c r="G31" s="58">
        <v>28957000</v>
      </c>
      <c r="H31" s="59">
        <f t="shared" si="1"/>
        <v>29607613</v>
      </c>
      <c r="I31" s="59">
        <v>14176000</v>
      </c>
      <c r="J31" s="27">
        <f t="shared" si="2"/>
        <v>111.14152548642451</v>
      </c>
      <c r="K31" s="28">
        <f t="shared" si="3"/>
        <v>-4550.7257002242504</v>
      </c>
      <c r="L31" s="78">
        <v>16323000</v>
      </c>
      <c r="M31" s="79">
        <v>137747889</v>
      </c>
      <c r="N31" s="29">
        <f t="shared" si="4"/>
        <v>92.035777736935614</v>
      </c>
      <c r="O31" s="28">
        <f t="shared" si="5"/>
        <v>21.494059339087222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1300000</v>
      </c>
      <c r="E32" s="59">
        <f t="shared" si="0"/>
        <v>1300000</v>
      </c>
      <c r="F32" s="57">
        <v>-108140276</v>
      </c>
      <c r="G32" s="58">
        <v>0</v>
      </c>
      <c r="H32" s="59">
        <f t="shared" si="1"/>
        <v>108140276</v>
      </c>
      <c r="I32" s="59">
        <v>0</v>
      </c>
      <c r="J32" s="27">
        <f t="shared" si="2"/>
        <v>0</v>
      </c>
      <c r="K32" s="28">
        <f t="shared" si="3"/>
        <v>-100</v>
      </c>
      <c r="L32" s="78">
        <v>16323000</v>
      </c>
      <c r="M32" s="79">
        <v>137747889</v>
      </c>
      <c r="N32" s="29">
        <f t="shared" si="4"/>
        <v>7.9642222630643884</v>
      </c>
      <c r="O32" s="28">
        <f t="shared" si="5"/>
        <v>78.505940660912771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13517000</v>
      </c>
      <c r="D33" s="76">
        <v>29840000</v>
      </c>
      <c r="E33" s="77">
        <f t="shared" si="0"/>
        <v>16323000</v>
      </c>
      <c r="F33" s="75">
        <v>-108790889</v>
      </c>
      <c r="G33" s="76">
        <v>28957000</v>
      </c>
      <c r="H33" s="77">
        <f t="shared" si="1"/>
        <v>137747889</v>
      </c>
      <c r="I33" s="77">
        <v>14176000</v>
      </c>
      <c r="J33" s="53">
        <f t="shared" si="2"/>
        <v>120.75904416660501</v>
      </c>
      <c r="K33" s="54">
        <f t="shared" si="3"/>
        <v>-126.61711864492624</v>
      </c>
      <c r="L33" s="90">
        <v>16323000</v>
      </c>
      <c r="M33" s="91">
        <v>137747889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1601807351</v>
      </c>
      <c r="D8" s="58">
        <v>1649352521</v>
      </c>
      <c r="E8" s="59">
        <f>$D8       -$C8</f>
        <v>47545170</v>
      </c>
      <c r="F8" s="57">
        <v>1677092296</v>
      </c>
      <c r="G8" s="58">
        <v>1725222735</v>
      </c>
      <c r="H8" s="59">
        <f>$G8       -$F8</f>
        <v>48130439</v>
      </c>
      <c r="I8" s="59">
        <v>1802857759</v>
      </c>
      <c r="J8" s="27">
        <f>IF(($C8       =0),0,(($E8       /$C8       )*100))</f>
        <v>2.9682202401130073</v>
      </c>
      <c r="K8" s="28">
        <f>IF(($F8       =0),0,(($H8       /$F8       )*100))</f>
        <v>2.8698741932566838</v>
      </c>
      <c r="L8" s="78">
        <v>-17682581</v>
      </c>
      <c r="M8" s="79">
        <v>-82199368</v>
      </c>
      <c r="N8" s="29">
        <f>IF(($L8       =0),0,(($E8       /$L8       )*100))</f>
        <v>-268.88139237139643</v>
      </c>
      <c r="O8" s="28">
        <f>IF(($M8       =0),0,(($H8       /$M8       )*100))</f>
        <v>-58.553295689572693</v>
      </c>
      <c r="Q8" s="30"/>
    </row>
    <row r="9" spans="1:17" x14ac:dyDescent="0.2">
      <c r="A9" s="1" t="s">
        <v>16</v>
      </c>
      <c r="B9" s="26" t="s">
        <v>19</v>
      </c>
      <c r="C9" s="57">
        <v>5819379973</v>
      </c>
      <c r="D9" s="58">
        <v>5683700783</v>
      </c>
      <c r="E9" s="59">
        <f>$D9       -$C9</f>
        <v>-135679190</v>
      </c>
      <c r="F9" s="57">
        <v>6693474806</v>
      </c>
      <c r="G9" s="58">
        <v>6564824802</v>
      </c>
      <c r="H9" s="59">
        <f>$G9       -$F9</f>
        <v>-128650004</v>
      </c>
      <c r="I9" s="59">
        <v>7601945743</v>
      </c>
      <c r="J9" s="27">
        <f>IF(($C9       =0),0,(($E9       /$C9       )*100))</f>
        <v>-2.3315059444392121</v>
      </c>
      <c r="K9" s="28">
        <f>IF(($F9       =0),0,(($H9       /$F9       )*100))</f>
        <v>-1.9220211882276561</v>
      </c>
      <c r="L9" s="78">
        <v>-17682581</v>
      </c>
      <c r="M9" s="79">
        <v>-82199368</v>
      </c>
      <c r="N9" s="29">
        <f>IF(($L9       =0),0,(($E9       /$L9       )*100))</f>
        <v>767.30421876761091</v>
      </c>
      <c r="O9" s="28">
        <f>IF(($M9       =0),0,(($H9       /$M9       )*100))</f>
        <v>156.50972401636955</v>
      </c>
      <c r="Q9" s="30"/>
    </row>
    <row r="10" spans="1:17" x14ac:dyDescent="0.2">
      <c r="A10" s="1" t="s">
        <v>16</v>
      </c>
      <c r="B10" s="26" t="s">
        <v>20</v>
      </c>
      <c r="C10" s="57">
        <v>1560398483</v>
      </c>
      <c r="D10" s="58">
        <v>1630849922</v>
      </c>
      <c r="E10" s="59">
        <f t="shared" ref="E10:E33" si="0">$D10      -$C10</f>
        <v>70451439</v>
      </c>
      <c r="F10" s="57">
        <v>1667891753</v>
      </c>
      <c r="G10" s="58">
        <v>1666211950</v>
      </c>
      <c r="H10" s="59">
        <f t="shared" ref="H10:H33" si="1">$G10      -$F10</f>
        <v>-1679803</v>
      </c>
      <c r="I10" s="59">
        <v>1765408455</v>
      </c>
      <c r="J10" s="27">
        <f t="shared" ref="J10:J33" si="2">IF(($C10      =0),0,(($E10      /$C10      )*100))</f>
        <v>4.5149645919003367</v>
      </c>
      <c r="K10" s="28">
        <f t="shared" ref="K10:K33" si="3">IF(($F10      =0),0,(($H10      /$F10      )*100))</f>
        <v>-0.10071414988284315</v>
      </c>
      <c r="L10" s="78">
        <v>-17682581</v>
      </c>
      <c r="M10" s="79">
        <v>-82199368</v>
      </c>
      <c r="N10" s="29">
        <f t="shared" ref="N10:N33" si="4">IF(($L10      =0),0,(($E10      /$L10      )*100))</f>
        <v>-398.42282639621442</v>
      </c>
      <c r="O10" s="28">
        <f t="shared" ref="O10:O33" si="5">IF(($M10      =0),0,(($H10      /$M10      )*100))</f>
        <v>2.0435716732031319</v>
      </c>
      <c r="Q10" s="30"/>
    </row>
    <row r="11" spans="1:17" ht="16.5" x14ac:dyDescent="0.3">
      <c r="A11" s="4" t="s">
        <v>16</v>
      </c>
      <c r="B11" s="31" t="s">
        <v>21</v>
      </c>
      <c r="C11" s="60">
        <v>8981585807</v>
      </c>
      <c r="D11" s="61">
        <v>8963903226</v>
      </c>
      <c r="E11" s="62">
        <f t="shared" si="0"/>
        <v>-17682581</v>
      </c>
      <c r="F11" s="60">
        <v>10038458855</v>
      </c>
      <c r="G11" s="61">
        <v>9956259487</v>
      </c>
      <c r="H11" s="62">
        <f t="shared" si="1"/>
        <v>-82199368</v>
      </c>
      <c r="I11" s="62">
        <v>11170211957</v>
      </c>
      <c r="J11" s="32">
        <f t="shared" si="2"/>
        <v>-0.1968759346063218</v>
      </c>
      <c r="K11" s="33">
        <f t="shared" si="3"/>
        <v>-0.81884449781908286</v>
      </c>
      <c r="L11" s="80">
        <v>-17682581</v>
      </c>
      <c r="M11" s="81">
        <v>-82199368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1856685849</v>
      </c>
      <c r="D13" s="58">
        <v>1847016889</v>
      </c>
      <c r="E13" s="59">
        <f t="shared" si="0"/>
        <v>-9668960</v>
      </c>
      <c r="F13" s="57">
        <v>1927749153</v>
      </c>
      <c r="G13" s="58">
        <v>1932272637</v>
      </c>
      <c r="H13" s="59">
        <f t="shared" si="1"/>
        <v>4523484</v>
      </c>
      <c r="I13" s="59">
        <v>2020335541</v>
      </c>
      <c r="J13" s="27">
        <f t="shared" si="2"/>
        <v>-0.52076445809115446</v>
      </c>
      <c r="K13" s="28">
        <f t="shared" si="3"/>
        <v>0.23465106925143597</v>
      </c>
      <c r="L13" s="78">
        <v>-106957591</v>
      </c>
      <c r="M13" s="79">
        <v>-44473324</v>
      </c>
      <c r="N13" s="29">
        <f t="shared" si="4"/>
        <v>9.0399941786273033</v>
      </c>
      <c r="O13" s="28">
        <f t="shared" si="5"/>
        <v>-10.1712298365645</v>
      </c>
      <c r="Q13" s="30"/>
    </row>
    <row r="14" spans="1:17" x14ac:dyDescent="0.2">
      <c r="A14" s="1" t="s">
        <v>16</v>
      </c>
      <c r="B14" s="26" t="s">
        <v>24</v>
      </c>
      <c r="C14" s="57">
        <v>627000000</v>
      </c>
      <c r="D14" s="58">
        <v>636000000</v>
      </c>
      <c r="E14" s="59">
        <f t="shared" si="0"/>
        <v>9000000</v>
      </c>
      <c r="F14" s="57">
        <v>656469000</v>
      </c>
      <c r="G14" s="58">
        <v>665256000</v>
      </c>
      <c r="H14" s="59">
        <f t="shared" si="1"/>
        <v>8787000</v>
      </c>
      <c r="I14" s="59">
        <v>695192520</v>
      </c>
      <c r="J14" s="27">
        <f t="shared" si="2"/>
        <v>1.4354066985645932</v>
      </c>
      <c r="K14" s="28">
        <f t="shared" si="3"/>
        <v>1.3385247437426595</v>
      </c>
      <c r="L14" s="78">
        <v>-106957591</v>
      </c>
      <c r="M14" s="79">
        <v>-44473324</v>
      </c>
      <c r="N14" s="29">
        <f t="shared" si="4"/>
        <v>-8.4145500247850578</v>
      </c>
      <c r="O14" s="28">
        <f t="shared" si="5"/>
        <v>-19.757911506682074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-106957591</v>
      </c>
      <c r="M15" s="79">
        <v>-44473324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3066820000</v>
      </c>
      <c r="D16" s="58">
        <v>3145118900</v>
      </c>
      <c r="E16" s="59">
        <f t="shared" si="0"/>
        <v>78298900</v>
      </c>
      <c r="F16" s="57">
        <v>3526843000</v>
      </c>
      <c r="G16" s="58">
        <v>3638902567</v>
      </c>
      <c r="H16" s="59">
        <f t="shared" si="1"/>
        <v>112059567</v>
      </c>
      <c r="I16" s="59">
        <v>4210210270</v>
      </c>
      <c r="J16" s="27">
        <f t="shared" si="2"/>
        <v>2.553097345132743</v>
      </c>
      <c r="K16" s="28">
        <f t="shared" si="3"/>
        <v>3.1773335813360557</v>
      </c>
      <c r="L16" s="78">
        <v>-106957591</v>
      </c>
      <c r="M16" s="79">
        <v>-44473324</v>
      </c>
      <c r="N16" s="29">
        <f t="shared" si="4"/>
        <v>-73.20555677062697</v>
      </c>
      <c r="O16" s="28">
        <f t="shared" si="5"/>
        <v>-251.97029797008202</v>
      </c>
      <c r="Q16" s="30"/>
    </row>
    <row r="17" spans="1:17" x14ac:dyDescent="0.2">
      <c r="A17" s="1" t="s">
        <v>16</v>
      </c>
      <c r="B17" s="26" t="s">
        <v>26</v>
      </c>
      <c r="C17" s="57">
        <v>2936722692</v>
      </c>
      <c r="D17" s="58">
        <v>2752135161</v>
      </c>
      <c r="E17" s="59">
        <f t="shared" si="0"/>
        <v>-184587531</v>
      </c>
      <c r="F17" s="57">
        <v>3072631806</v>
      </c>
      <c r="G17" s="58">
        <v>2902788431</v>
      </c>
      <c r="H17" s="59">
        <f t="shared" si="1"/>
        <v>-169843375</v>
      </c>
      <c r="I17" s="59">
        <v>3060977139</v>
      </c>
      <c r="J17" s="39">
        <f t="shared" si="2"/>
        <v>-6.2854940816454858</v>
      </c>
      <c r="K17" s="28">
        <f t="shared" si="3"/>
        <v>-5.5276188532691384</v>
      </c>
      <c r="L17" s="82">
        <v>-106957591</v>
      </c>
      <c r="M17" s="79">
        <v>-44473324</v>
      </c>
      <c r="N17" s="29">
        <f t="shared" si="4"/>
        <v>172.58011261678473</v>
      </c>
      <c r="O17" s="28">
        <f t="shared" si="5"/>
        <v>381.89943931332857</v>
      </c>
      <c r="Q17" s="30"/>
    </row>
    <row r="18" spans="1:17" ht="16.5" x14ac:dyDescent="0.3">
      <c r="A18" s="1" t="s">
        <v>16</v>
      </c>
      <c r="B18" s="31" t="s">
        <v>27</v>
      </c>
      <c r="C18" s="60">
        <v>8487228541</v>
      </c>
      <c r="D18" s="61">
        <v>8380270950</v>
      </c>
      <c r="E18" s="62">
        <f t="shared" si="0"/>
        <v>-106957591</v>
      </c>
      <c r="F18" s="60">
        <v>9183692959</v>
      </c>
      <c r="G18" s="61">
        <v>9139219635</v>
      </c>
      <c r="H18" s="62">
        <f t="shared" si="1"/>
        <v>-44473324</v>
      </c>
      <c r="I18" s="62">
        <v>9986715470</v>
      </c>
      <c r="J18" s="40">
        <f t="shared" si="2"/>
        <v>-1.2602181086948534</v>
      </c>
      <c r="K18" s="33">
        <f t="shared" si="3"/>
        <v>-0.48426405584930005</v>
      </c>
      <c r="L18" s="83">
        <v>-106957591</v>
      </c>
      <c r="M18" s="81">
        <v>-44473324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494357266</v>
      </c>
      <c r="D19" s="67">
        <v>583632276</v>
      </c>
      <c r="E19" s="68">
        <f t="shared" si="0"/>
        <v>89275010</v>
      </c>
      <c r="F19" s="69">
        <v>854765896</v>
      </c>
      <c r="G19" s="70">
        <v>817039852</v>
      </c>
      <c r="H19" s="71">
        <f t="shared" si="1"/>
        <v>-37726044</v>
      </c>
      <c r="I19" s="71">
        <v>1183496487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150000000</v>
      </c>
      <c r="D22" s="58">
        <v>234315856</v>
      </c>
      <c r="E22" s="59">
        <f t="shared" si="0"/>
        <v>84315856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56.210570666666669</v>
      </c>
      <c r="K22" s="28">
        <f t="shared" si="3"/>
        <v>0</v>
      </c>
      <c r="L22" s="78">
        <v>242587548</v>
      </c>
      <c r="M22" s="79">
        <v>62000378</v>
      </c>
      <c r="N22" s="29">
        <f t="shared" si="4"/>
        <v>34.756877133693607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110000000</v>
      </c>
      <c r="D23" s="58">
        <v>132691144</v>
      </c>
      <c r="E23" s="59">
        <f t="shared" si="0"/>
        <v>22691144</v>
      </c>
      <c r="F23" s="57">
        <v>120000000</v>
      </c>
      <c r="G23" s="58">
        <v>120000000</v>
      </c>
      <c r="H23" s="59">
        <f t="shared" si="1"/>
        <v>0</v>
      </c>
      <c r="I23" s="59">
        <v>120000000</v>
      </c>
      <c r="J23" s="27">
        <f t="shared" si="2"/>
        <v>20.628312727272728</v>
      </c>
      <c r="K23" s="28">
        <f t="shared" si="3"/>
        <v>0</v>
      </c>
      <c r="L23" s="78">
        <v>242587548</v>
      </c>
      <c r="M23" s="79">
        <v>62000378</v>
      </c>
      <c r="N23" s="29">
        <f t="shared" si="4"/>
        <v>9.3537958510549757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321394343</v>
      </c>
      <c r="D24" s="58">
        <v>456974891</v>
      </c>
      <c r="E24" s="59">
        <f t="shared" si="0"/>
        <v>135580548</v>
      </c>
      <c r="F24" s="57">
        <v>327974560</v>
      </c>
      <c r="G24" s="58">
        <v>389974938</v>
      </c>
      <c r="H24" s="59">
        <f t="shared" si="1"/>
        <v>62000378</v>
      </c>
      <c r="I24" s="59">
        <v>473992601</v>
      </c>
      <c r="J24" s="27">
        <f t="shared" si="2"/>
        <v>42.185107159773501</v>
      </c>
      <c r="K24" s="28">
        <f t="shared" si="3"/>
        <v>18.904020482564256</v>
      </c>
      <c r="L24" s="78">
        <v>242587548</v>
      </c>
      <c r="M24" s="79">
        <v>62000378</v>
      </c>
      <c r="N24" s="29">
        <f t="shared" si="4"/>
        <v>55.889327015251425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242587548</v>
      </c>
      <c r="M25" s="79">
        <v>62000378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581394343</v>
      </c>
      <c r="D26" s="61">
        <v>823981891</v>
      </c>
      <c r="E26" s="62">
        <f t="shared" si="0"/>
        <v>242587548</v>
      </c>
      <c r="F26" s="60">
        <v>447974560</v>
      </c>
      <c r="G26" s="61">
        <v>509974938</v>
      </c>
      <c r="H26" s="62">
        <f t="shared" si="1"/>
        <v>62000378</v>
      </c>
      <c r="I26" s="62">
        <v>593992601</v>
      </c>
      <c r="J26" s="40">
        <f t="shared" si="2"/>
        <v>41.725130442144668</v>
      </c>
      <c r="K26" s="33">
        <f t="shared" si="3"/>
        <v>13.840156012430707</v>
      </c>
      <c r="L26" s="83">
        <v>242587548</v>
      </c>
      <c r="M26" s="81">
        <v>62000378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138663235</v>
      </c>
      <c r="D28" s="58">
        <v>96305559</v>
      </c>
      <c r="E28" s="59">
        <f t="shared" si="0"/>
        <v>-42357676</v>
      </c>
      <c r="F28" s="57">
        <v>113099423</v>
      </c>
      <c r="G28" s="58">
        <v>78360896</v>
      </c>
      <c r="H28" s="59">
        <f t="shared" si="1"/>
        <v>-34738527</v>
      </c>
      <c r="I28" s="59">
        <v>109956850</v>
      </c>
      <c r="J28" s="27">
        <f t="shared" si="2"/>
        <v>-30.547156930241819</v>
      </c>
      <c r="K28" s="28">
        <f t="shared" si="3"/>
        <v>-30.715034682360848</v>
      </c>
      <c r="L28" s="78">
        <v>242587548</v>
      </c>
      <c r="M28" s="79">
        <v>62000378</v>
      </c>
      <c r="N28" s="29">
        <f t="shared" si="4"/>
        <v>-17.460779149307367</v>
      </c>
      <c r="O28" s="28">
        <f t="shared" si="5"/>
        <v>-56.029540658606955</v>
      </c>
      <c r="Q28" s="30"/>
    </row>
    <row r="29" spans="1:17" x14ac:dyDescent="0.2">
      <c r="A29" s="4" t="s">
        <v>16</v>
      </c>
      <c r="B29" s="26" t="s">
        <v>36</v>
      </c>
      <c r="C29" s="57">
        <v>128967852</v>
      </c>
      <c r="D29" s="58">
        <v>225417552</v>
      </c>
      <c r="E29" s="59">
        <f t="shared" si="0"/>
        <v>96449700</v>
      </c>
      <c r="F29" s="57">
        <v>29632524</v>
      </c>
      <c r="G29" s="58">
        <v>23576718</v>
      </c>
      <c r="H29" s="59">
        <f t="shared" si="1"/>
        <v>-6055806</v>
      </c>
      <c r="I29" s="59">
        <v>27697412</v>
      </c>
      <c r="J29" s="27">
        <f t="shared" si="2"/>
        <v>74.785846630988317</v>
      </c>
      <c r="K29" s="28">
        <f t="shared" si="3"/>
        <v>-20.436348925255238</v>
      </c>
      <c r="L29" s="78">
        <v>242587548</v>
      </c>
      <c r="M29" s="79">
        <v>62000378</v>
      </c>
      <c r="N29" s="29">
        <f t="shared" si="4"/>
        <v>39.758718365874245</v>
      </c>
      <c r="O29" s="28">
        <f t="shared" si="5"/>
        <v>-9.7673694828118638</v>
      </c>
      <c r="Q29" s="30"/>
    </row>
    <row r="30" spans="1:17" x14ac:dyDescent="0.2">
      <c r="A30" s="4" t="s">
        <v>16</v>
      </c>
      <c r="B30" s="26" t="s">
        <v>37</v>
      </c>
      <c r="C30" s="57">
        <v>6277496</v>
      </c>
      <c r="D30" s="58">
        <v>127592971</v>
      </c>
      <c r="E30" s="59">
        <f t="shared" si="0"/>
        <v>121315475</v>
      </c>
      <c r="F30" s="57">
        <v>0</v>
      </c>
      <c r="G30" s="58">
        <v>978181</v>
      </c>
      <c r="H30" s="59">
        <f t="shared" si="1"/>
        <v>978181</v>
      </c>
      <c r="I30" s="59">
        <v>1066811</v>
      </c>
      <c r="J30" s="27">
        <f t="shared" si="2"/>
        <v>1932.5456360306721</v>
      </c>
      <c r="K30" s="28">
        <f t="shared" si="3"/>
        <v>0</v>
      </c>
      <c r="L30" s="78">
        <v>242587548</v>
      </c>
      <c r="M30" s="79">
        <v>62000378</v>
      </c>
      <c r="N30" s="29">
        <f t="shared" si="4"/>
        <v>50.008945636401748</v>
      </c>
      <c r="O30" s="28">
        <f t="shared" si="5"/>
        <v>1.5777016714317451</v>
      </c>
      <c r="Q30" s="30"/>
    </row>
    <row r="31" spans="1:17" x14ac:dyDescent="0.2">
      <c r="A31" s="4" t="s">
        <v>16</v>
      </c>
      <c r="B31" s="26" t="s">
        <v>38</v>
      </c>
      <c r="C31" s="57">
        <v>86091846</v>
      </c>
      <c r="D31" s="58">
        <v>115414463</v>
      </c>
      <c r="E31" s="59">
        <f t="shared" si="0"/>
        <v>29322617</v>
      </c>
      <c r="F31" s="57">
        <v>98492336</v>
      </c>
      <c r="G31" s="58">
        <v>157571920</v>
      </c>
      <c r="H31" s="59">
        <f t="shared" si="1"/>
        <v>59079584</v>
      </c>
      <c r="I31" s="59">
        <v>164350050</v>
      </c>
      <c r="J31" s="27">
        <f t="shared" si="2"/>
        <v>34.059691320824967</v>
      </c>
      <c r="K31" s="28">
        <f t="shared" si="3"/>
        <v>59.983940273281767</v>
      </c>
      <c r="L31" s="78">
        <v>242587548</v>
      </c>
      <c r="M31" s="79">
        <v>62000378</v>
      </c>
      <c r="N31" s="29">
        <f t="shared" si="4"/>
        <v>12.087436985842324</v>
      </c>
      <c r="O31" s="28">
        <f t="shared" si="5"/>
        <v>95.289070656956326</v>
      </c>
      <c r="Q31" s="30"/>
    </row>
    <row r="32" spans="1:17" x14ac:dyDescent="0.2">
      <c r="A32" s="4" t="s">
        <v>16</v>
      </c>
      <c r="B32" s="26" t="s">
        <v>39</v>
      </c>
      <c r="C32" s="57">
        <v>221393914</v>
      </c>
      <c r="D32" s="58">
        <v>259251346</v>
      </c>
      <c r="E32" s="59">
        <f t="shared" si="0"/>
        <v>37857432</v>
      </c>
      <c r="F32" s="57">
        <v>206750277</v>
      </c>
      <c r="G32" s="58">
        <v>249487223</v>
      </c>
      <c r="H32" s="59">
        <f t="shared" si="1"/>
        <v>42736946</v>
      </c>
      <c r="I32" s="59">
        <v>290921478</v>
      </c>
      <c r="J32" s="27">
        <f t="shared" si="2"/>
        <v>17.099581156508215</v>
      </c>
      <c r="K32" s="28">
        <f t="shared" si="3"/>
        <v>20.670804711908559</v>
      </c>
      <c r="L32" s="78">
        <v>242587548</v>
      </c>
      <c r="M32" s="79">
        <v>62000378</v>
      </c>
      <c r="N32" s="29">
        <f t="shared" si="4"/>
        <v>15.605678161189049</v>
      </c>
      <c r="O32" s="28">
        <f t="shared" si="5"/>
        <v>68.930137813030754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581394343</v>
      </c>
      <c r="D33" s="76">
        <v>823981891</v>
      </c>
      <c r="E33" s="77">
        <f t="shared" si="0"/>
        <v>242587548</v>
      </c>
      <c r="F33" s="75">
        <v>447974560</v>
      </c>
      <c r="G33" s="76">
        <v>509974938</v>
      </c>
      <c r="H33" s="77">
        <f t="shared" si="1"/>
        <v>62000378</v>
      </c>
      <c r="I33" s="77">
        <v>593992601</v>
      </c>
      <c r="J33" s="53">
        <f t="shared" si="2"/>
        <v>41.725130442144668</v>
      </c>
      <c r="K33" s="54">
        <f t="shared" si="3"/>
        <v>13.840156012430707</v>
      </c>
      <c r="L33" s="90">
        <v>242587548</v>
      </c>
      <c r="M33" s="91">
        <v>62000378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26067505</v>
      </c>
      <c r="D8" s="58">
        <v>31877217</v>
      </c>
      <c r="E8" s="59">
        <f>$D8       -$C8</f>
        <v>5809712</v>
      </c>
      <c r="F8" s="57">
        <v>27292678</v>
      </c>
      <c r="G8" s="58">
        <v>33343568</v>
      </c>
      <c r="H8" s="59">
        <f>$G8       -$F8</f>
        <v>6050890</v>
      </c>
      <c r="I8" s="59">
        <v>34877372</v>
      </c>
      <c r="J8" s="27">
        <f>IF(($C8       =0),0,(($E8       /$C8       )*100))</f>
        <v>22.287180917391211</v>
      </c>
      <c r="K8" s="28">
        <f>IF(($F8       =0),0,(($H8       /$F8       )*100))</f>
        <v>22.170378443625065</v>
      </c>
      <c r="L8" s="78">
        <v>17906208</v>
      </c>
      <c r="M8" s="79">
        <v>17613139</v>
      </c>
      <c r="N8" s="29">
        <f>IF(($L8       =0),0,(($E8       /$L8       )*100))</f>
        <v>32.445239103667291</v>
      </c>
      <c r="O8" s="28">
        <f>IF(($M8       =0),0,(($H8       /$M8       )*100))</f>
        <v>34.354410079884111</v>
      </c>
      <c r="Q8" s="30"/>
    </row>
    <row r="9" spans="1:17" x14ac:dyDescent="0.2">
      <c r="A9" s="1" t="s">
        <v>16</v>
      </c>
      <c r="B9" s="26" t="s">
        <v>19</v>
      </c>
      <c r="C9" s="57">
        <v>685459</v>
      </c>
      <c r="D9" s="58">
        <v>685460</v>
      </c>
      <c r="E9" s="59">
        <f>$D9       -$C9</f>
        <v>1</v>
      </c>
      <c r="F9" s="57">
        <v>717676</v>
      </c>
      <c r="G9" s="58">
        <v>716991</v>
      </c>
      <c r="H9" s="59">
        <f>$G9       -$F9</f>
        <v>-685</v>
      </c>
      <c r="I9" s="59">
        <v>749973</v>
      </c>
      <c r="J9" s="27">
        <f>IF(($C9       =0),0,(($E9       /$C9       )*100))</f>
        <v>1.4588764608824159E-4</v>
      </c>
      <c r="K9" s="28">
        <f>IF(($F9       =0),0,(($H9       /$F9       )*100))</f>
        <v>-9.5446970499222489E-2</v>
      </c>
      <c r="L9" s="78">
        <v>17906208</v>
      </c>
      <c r="M9" s="79">
        <v>17613139</v>
      </c>
      <c r="N9" s="29">
        <f>IF(($L9       =0),0,(($E9       /$L9       )*100))</f>
        <v>5.5846553329437483E-6</v>
      </c>
      <c r="O9" s="28">
        <f>IF(($M9       =0),0,(($H9       /$M9       )*100))</f>
        <v>-3.8891420774002862E-3</v>
      </c>
      <c r="Q9" s="30"/>
    </row>
    <row r="10" spans="1:17" x14ac:dyDescent="0.2">
      <c r="A10" s="1" t="s">
        <v>16</v>
      </c>
      <c r="B10" s="26" t="s">
        <v>20</v>
      </c>
      <c r="C10" s="57">
        <v>106740907</v>
      </c>
      <c r="D10" s="58">
        <v>118837402</v>
      </c>
      <c r="E10" s="59">
        <f t="shared" ref="E10:E33" si="0">$D10      -$C10</f>
        <v>12096495</v>
      </c>
      <c r="F10" s="57">
        <v>106439036</v>
      </c>
      <c r="G10" s="58">
        <v>118001970</v>
      </c>
      <c r="H10" s="59">
        <f t="shared" ref="H10:H33" si="1">$G10      -$F10</f>
        <v>11562934</v>
      </c>
      <c r="I10" s="59">
        <v>117896928</v>
      </c>
      <c r="J10" s="27">
        <f t="shared" ref="J10:J33" si="2">IF(($C10      =0),0,(($E10      /$C10      )*100))</f>
        <v>11.33257655380425</v>
      </c>
      <c r="K10" s="28">
        <f t="shared" ref="K10:K33" si="3">IF(($F10      =0),0,(($H10      /$F10      )*100))</f>
        <v>10.863433599680478</v>
      </c>
      <c r="L10" s="78">
        <v>17906208</v>
      </c>
      <c r="M10" s="79">
        <v>17613139</v>
      </c>
      <c r="N10" s="29">
        <f t="shared" ref="N10:N33" si="4">IF(($L10      =0),0,(($E10      /$L10      )*100))</f>
        <v>67.554755311677383</v>
      </c>
      <c r="O10" s="28">
        <f t="shared" ref="O10:O33" si="5">IF(($M10      =0),0,(($H10      /$M10      )*100))</f>
        <v>65.649479062193279</v>
      </c>
      <c r="Q10" s="30"/>
    </row>
    <row r="11" spans="1:17" ht="16.5" x14ac:dyDescent="0.3">
      <c r="A11" s="4" t="s">
        <v>16</v>
      </c>
      <c r="B11" s="31" t="s">
        <v>21</v>
      </c>
      <c r="C11" s="60">
        <v>133493871</v>
      </c>
      <c r="D11" s="61">
        <v>151400079</v>
      </c>
      <c r="E11" s="62">
        <f t="shared" si="0"/>
        <v>17906208</v>
      </c>
      <c r="F11" s="60">
        <v>134449390</v>
      </c>
      <c r="G11" s="61">
        <v>152062529</v>
      </c>
      <c r="H11" s="62">
        <f t="shared" si="1"/>
        <v>17613139</v>
      </c>
      <c r="I11" s="62">
        <v>153524273</v>
      </c>
      <c r="J11" s="32">
        <f t="shared" si="2"/>
        <v>13.413505703194421</v>
      </c>
      <c r="K11" s="33">
        <f t="shared" si="3"/>
        <v>13.100200008345148</v>
      </c>
      <c r="L11" s="80">
        <v>17906208</v>
      </c>
      <c r="M11" s="81">
        <v>17613139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52125288</v>
      </c>
      <c r="D13" s="58">
        <v>59634882</v>
      </c>
      <c r="E13" s="59">
        <f t="shared" si="0"/>
        <v>7509594</v>
      </c>
      <c r="F13" s="57">
        <v>54575173</v>
      </c>
      <c r="G13" s="58">
        <v>62483771</v>
      </c>
      <c r="H13" s="59">
        <f t="shared" si="1"/>
        <v>7908598</v>
      </c>
      <c r="I13" s="59">
        <v>65272810</v>
      </c>
      <c r="J13" s="27">
        <f t="shared" si="2"/>
        <v>14.406815363782737</v>
      </c>
      <c r="K13" s="28">
        <f t="shared" si="3"/>
        <v>14.491200971547997</v>
      </c>
      <c r="L13" s="78">
        <v>9630868</v>
      </c>
      <c r="M13" s="79">
        <v>2374062</v>
      </c>
      <c r="N13" s="29">
        <f t="shared" si="4"/>
        <v>77.974217900193423</v>
      </c>
      <c r="O13" s="28">
        <f t="shared" si="5"/>
        <v>333.12516690802516</v>
      </c>
      <c r="Q13" s="30"/>
    </row>
    <row r="14" spans="1:17" x14ac:dyDescent="0.2">
      <c r="A14" s="1" t="s">
        <v>16</v>
      </c>
      <c r="B14" s="26" t="s">
        <v>24</v>
      </c>
      <c r="C14" s="57">
        <v>11539000</v>
      </c>
      <c r="D14" s="58">
        <v>4700000</v>
      </c>
      <c r="E14" s="59">
        <f t="shared" si="0"/>
        <v>-6839000</v>
      </c>
      <c r="F14" s="57">
        <v>12081333</v>
      </c>
      <c r="G14" s="58">
        <v>4916200</v>
      </c>
      <c r="H14" s="59">
        <f t="shared" si="1"/>
        <v>-7165133</v>
      </c>
      <c r="I14" s="59">
        <v>5137429</v>
      </c>
      <c r="J14" s="27">
        <f t="shared" si="2"/>
        <v>-59.26856746685155</v>
      </c>
      <c r="K14" s="28">
        <f t="shared" si="3"/>
        <v>-59.307470458764776</v>
      </c>
      <c r="L14" s="78">
        <v>9630868</v>
      </c>
      <c r="M14" s="79">
        <v>2374062</v>
      </c>
      <c r="N14" s="29">
        <f t="shared" si="4"/>
        <v>-71.011252568304329</v>
      </c>
      <c r="O14" s="28">
        <f t="shared" si="5"/>
        <v>-301.80900920026522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9630868</v>
      </c>
      <c r="M15" s="79">
        <v>2374062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9630868</v>
      </c>
      <c r="M16" s="79">
        <v>2374062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84685947</v>
      </c>
      <c r="D17" s="58">
        <v>93646221</v>
      </c>
      <c r="E17" s="59">
        <f t="shared" si="0"/>
        <v>8960274</v>
      </c>
      <c r="F17" s="57">
        <v>88732082</v>
      </c>
      <c r="G17" s="58">
        <v>90362679</v>
      </c>
      <c r="H17" s="59">
        <f t="shared" si="1"/>
        <v>1630597</v>
      </c>
      <c r="I17" s="59">
        <v>93664056</v>
      </c>
      <c r="J17" s="39">
        <f t="shared" si="2"/>
        <v>10.580591370136062</v>
      </c>
      <c r="K17" s="28">
        <f t="shared" si="3"/>
        <v>1.8376634056665095</v>
      </c>
      <c r="L17" s="82">
        <v>9630868</v>
      </c>
      <c r="M17" s="79">
        <v>2374062</v>
      </c>
      <c r="N17" s="29">
        <f t="shared" si="4"/>
        <v>93.037034668110905</v>
      </c>
      <c r="O17" s="28">
        <f t="shared" si="5"/>
        <v>68.683842292240044</v>
      </c>
      <c r="Q17" s="30"/>
    </row>
    <row r="18" spans="1:17" ht="16.5" x14ac:dyDescent="0.3">
      <c r="A18" s="1" t="s">
        <v>16</v>
      </c>
      <c r="B18" s="31" t="s">
        <v>27</v>
      </c>
      <c r="C18" s="60">
        <v>148350235</v>
      </c>
      <c r="D18" s="61">
        <v>157981103</v>
      </c>
      <c r="E18" s="62">
        <f t="shared" si="0"/>
        <v>9630868</v>
      </c>
      <c r="F18" s="60">
        <v>155388588</v>
      </c>
      <c r="G18" s="61">
        <v>157762650</v>
      </c>
      <c r="H18" s="62">
        <f t="shared" si="1"/>
        <v>2374062</v>
      </c>
      <c r="I18" s="62">
        <v>164074295</v>
      </c>
      <c r="J18" s="40">
        <f t="shared" si="2"/>
        <v>6.4919802789661905</v>
      </c>
      <c r="K18" s="33">
        <f t="shared" si="3"/>
        <v>1.5278226223408375</v>
      </c>
      <c r="L18" s="83">
        <v>9630868</v>
      </c>
      <c r="M18" s="81">
        <v>2374062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-14856364</v>
      </c>
      <c r="D19" s="67">
        <v>-6581024</v>
      </c>
      <c r="E19" s="68">
        <f t="shared" si="0"/>
        <v>8275340</v>
      </c>
      <c r="F19" s="69">
        <v>-20939198</v>
      </c>
      <c r="G19" s="70">
        <v>-5700121</v>
      </c>
      <c r="H19" s="71">
        <f t="shared" si="1"/>
        <v>15239077</v>
      </c>
      <c r="I19" s="71">
        <v>-10550022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1318000</v>
      </c>
      <c r="M22" s="79">
        <v>-1070999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1500000</v>
      </c>
      <c r="D23" s="58">
        <v>3700000</v>
      </c>
      <c r="E23" s="59">
        <f t="shared" si="0"/>
        <v>2200000</v>
      </c>
      <c r="F23" s="57">
        <v>1200000</v>
      </c>
      <c r="G23" s="58">
        <v>1000000</v>
      </c>
      <c r="H23" s="59">
        <f t="shared" si="1"/>
        <v>-200000</v>
      </c>
      <c r="I23" s="59">
        <v>1000000</v>
      </c>
      <c r="J23" s="27">
        <f t="shared" si="2"/>
        <v>146.66666666666666</v>
      </c>
      <c r="K23" s="28">
        <f t="shared" si="3"/>
        <v>-16.666666666666664</v>
      </c>
      <c r="L23" s="78">
        <v>1318000</v>
      </c>
      <c r="M23" s="79">
        <v>-1070999</v>
      </c>
      <c r="N23" s="29">
        <f t="shared" si="4"/>
        <v>166.9195751138088</v>
      </c>
      <c r="O23" s="28">
        <f t="shared" si="5"/>
        <v>18.674153757379791</v>
      </c>
      <c r="Q23" s="30"/>
    </row>
    <row r="24" spans="1:17" x14ac:dyDescent="0.2">
      <c r="A24" s="4" t="s">
        <v>16</v>
      </c>
      <c r="B24" s="26" t="s">
        <v>32</v>
      </c>
      <c r="C24" s="57">
        <v>19041000</v>
      </c>
      <c r="D24" s="58">
        <v>18159000</v>
      </c>
      <c r="E24" s="59">
        <f t="shared" si="0"/>
        <v>-882000</v>
      </c>
      <c r="F24" s="57">
        <v>19718000</v>
      </c>
      <c r="G24" s="58">
        <v>18847001</v>
      </c>
      <c r="H24" s="59">
        <f t="shared" si="1"/>
        <v>-870999</v>
      </c>
      <c r="I24" s="59">
        <v>20128001</v>
      </c>
      <c r="J24" s="27">
        <f t="shared" si="2"/>
        <v>-4.6321096581061916</v>
      </c>
      <c r="K24" s="28">
        <f t="shared" si="3"/>
        <v>-4.4172786286641648</v>
      </c>
      <c r="L24" s="78">
        <v>1318000</v>
      </c>
      <c r="M24" s="79">
        <v>-1070999</v>
      </c>
      <c r="N24" s="29">
        <f t="shared" si="4"/>
        <v>-66.919575113808804</v>
      </c>
      <c r="O24" s="28">
        <f t="shared" si="5"/>
        <v>81.325846242620202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1318000</v>
      </c>
      <c r="M25" s="79">
        <v>-1070999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20541000</v>
      </c>
      <c r="D26" s="61">
        <v>21859000</v>
      </c>
      <c r="E26" s="62">
        <f t="shared" si="0"/>
        <v>1318000</v>
      </c>
      <c r="F26" s="60">
        <v>20918000</v>
      </c>
      <c r="G26" s="61">
        <v>19847001</v>
      </c>
      <c r="H26" s="62">
        <f t="shared" si="1"/>
        <v>-1070999</v>
      </c>
      <c r="I26" s="62">
        <v>21128001</v>
      </c>
      <c r="J26" s="40">
        <f t="shared" si="2"/>
        <v>6.4164354218392479</v>
      </c>
      <c r="K26" s="33">
        <f t="shared" si="3"/>
        <v>-5.119987570513433</v>
      </c>
      <c r="L26" s="83">
        <v>1318000</v>
      </c>
      <c r="M26" s="81">
        <v>-1070999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1318000</v>
      </c>
      <c r="M28" s="79">
        <v>-1070999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5150272</v>
      </c>
      <c r="H29" s="59">
        <f t="shared" si="1"/>
        <v>5150272</v>
      </c>
      <c r="I29" s="59">
        <v>0</v>
      </c>
      <c r="J29" s="27">
        <f t="shared" si="2"/>
        <v>0</v>
      </c>
      <c r="K29" s="28">
        <f t="shared" si="3"/>
        <v>0</v>
      </c>
      <c r="L29" s="78">
        <v>1318000</v>
      </c>
      <c r="M29" s="79">
        <v>-1070999</v>
      </c>
      <c r="N29" s="29">
        <f t="shared" si="4"/>
        <v>0</v>
      </c>
      <c r="O29" s="28">
        <f t="shared" si="5"/>
        <v>-480.88485610163968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1318000</v>
      </c>
      <c r="M30" s="79">
        <v>-1070999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2150468</v>
      </c>
      <c r="D31" s="58">
        <v>1931795</v>
      </c>
      <c r="E31" s="59">
        <f t="shared" si="0"/>
        <v>-218673</v>
      </c>
      <c r="F31" s="57">
        <v>0</v>
      </c>
      <c r="G31" s="58">
        <v>0</v>
      </c>
      <c r="H31" s="59">
        <f t="shared" si="1"/>
        <v>0</v>
      </c>
      <c r="I31" s="59">
        <v>5129660</v>
      </c>
      <c r="J31" s="27">
        <f t="shared" si="2"/>
        <v>-10.168623760037351</v>
      </c>
      <c r="K31" s="28">
        <f t="shared" si="3"/>
        <v>0</v>
      </c>
      <c r="L31" s="78">
        <v>1318000</v>
      </c>
      <c r="M31" s="79">
        <v>-1070999</v>
      </c>
      <c r="N31" s="29">
        <f t="shared" si="4"/>
        <v>-16.591274658573596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18390532</v>
      </c>
      <c r="D32" s="58">
        <v>19927205</v>
      </c>
      <c r="E32" s="59">
        <f t="shared" si="0"/>
        <v>1536673</v>
      </c>
      <c r="F32" s="57">
        <v>20918000</v>
      </c>
      <c r="G32" s="58">
        <v>14696729</v>
      </c>
      <c r="H32" s="59">
        <f t="shared" si="1"/>
        <v>-6221271</v>
      </c>
      <c r="I32" s="59">
        <v>15998341</v>
      </c>
      <c r="J32" s="27">
        <f t="shared" si="2"/>
        <v>8.3557832910978327</v>
      </c>
      <c r="K32" s="28">
        <f t="shared" si="3"/>
        <v>-29.741232431398796</v>
      </c>
      <c r="L32" s="78">
        <v>1318000</v>
      </c>
      <c r="M32" s="79">
        <v>-1070999</v>
      </c>
      <c r="N32" s="29">
        <f t="shared" si="4"/>
        <v>116.5912746585736</v>
      </c>
      <c r="O32" s="28">
        <f t="shared" si="5"/>
        <v>580.88485610163968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20541000</v>
      </c>
      <c r="D33" s="76">
        <v>21859000</v>
      </c>
      <c r="E33" s="77">
        <f t="shared" si="0"/>
        <v>1318000</v>
      </c>
      <c r="F33" s="75">
        <v>20918000</v>
      </c>
      <c r="G33" s="76">
        <v>19847001</v>
      </c>
      <c r="H33" s="77">
        <f t="shared" si="1"/>
        <v>-1070999</v>
      </c>
      <c r="I33" s="77">
        <v>21128001</v>
      </c>
      <c r="J33" s="53">
        <f t="shared" si="2"/>
        <v>6.4164354218392479</v>
      </c>
      <c r="K33" s="54">
        <f t="shared" si="3"/>
        <v>-5.119987570513433</v>
      </c>
      <c r="L33" s="90">
        <v>1318000</v>
      </c>
      <c r="M33" s="91">
        <v>-1070999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29839716</v>
      </c>
      <c r="D8" s="58">
        <v>28888812</v>
      </c>
      <c r="E8" s="59">
        <f>$D8       -$C8</f>
        <v>-950904</v>
      </c>
      <c r="F8" s="57">
        <v>31242180</v>
      </c>
      <c r="G8" s="58">
        <v>30217698</v>
      </c>
      <c r="H8" s="59">
        <f>$G8       -$F8</f>
        <v>-1024482</v>
      </c>
      <c r="I8" s="59">
        <v>31607712</v>
      </c>
      <c r="J8" s="27">
        <f>IF(($C8       =0),0,(($E8       /$C8       )*100))</f>
        <v>-3.1867059324559257</v>
      </c>
      <c r="K8" s="28">
        <f>IF(($F8       =0),0,(($H8       /$F8       )*100))</f>
        <v>-3.2791629777435509</v>
      </c>
      <c r="L8" s="78">
        <v>-889512</v>
      </c>
      <c r="M8" s="79">
        <v>3492315</v>
      </c>
      <c r="N8" s="29">
        <f>IF(($L8       =0),0,(($E8       /$L8       )*100))</f>
        <v>106.90176186493268</v>
      </c>
      <c r="O8" s="28">
        <f>IF(($M8       =0),0,(($H8       /$M8       )*100))</f>
        <v>-29.335326280704919</v>
      </c>
      <c r="Q8" s="30"/>
    </row>
    <row r="9" spans="1:17" x14ac:dyDescent="0.2">
      <c r="A9" s="1" t="s">
        <v>16</v>
      </c>
      <c r="B9" s="26" t="s">
        <v>19</v>
      </c>
      <c r="C9" s="57">
        <v>1201176</v>
      </c>
      <c r="D9" s="58">
        <v>1078596</v>
      </c>
      <c r="E9" s="59">
        <f>$D9       -$C9</f>
        <v>-122580</v>
      </c>
      <c r="F9" s="57">
        <v>1257624</v>
      </c>
      <c r="G9" s="58">
        <v>1128211</v>
      </c>
      <c r="H9" s="59">
        <f>$G9       -$F9</f>
        <v>-129413</v>
      </c>
      <c r="I9" s="59">
        <v>1180109</v>
      </c>
      <c r="J9" s="27">
        <f>IF(($C9       =0),0,(($E9       /$C9       )*100))</f>
        <v>-10.204999100881135</v>
      </c>
      <c r="K9" s="28">
        <f>IF(($F9       =0),0,(($H9       /$F9       )*100))</f>
        <v>-10.290277539232711</v>
      </c>
      <c r="L9" s="78">
        <v>-889512</v>
      </c>
      <c r="M9" s="79">
        <v>3492315</v>
      </c>
      <c r="N9" s="29">
        <f>IF(($L9       =0),0,(($E9       /$L9       )*100))</f>
        <v>13.780589806545612</v>
      </c>
      <c r="O9" s="28">
        <f>IF(($M9       =0),0,(($H9       /$M9       )*100))</f>
        <v>-3.7056508361931839</v>
      </c>
      <c r="Q9" s="30"/>
    </row>
    <row r="10" spans="1:17" x14ac:dyDescent="0.2">
      <c r="A10" s="1" t="s">
        <v>16</v>
      </c>
      <c r="B10" s="26" t="s">
        <v>20</v>
      </c>
      <c r="C10" s="57">
        <v>120612432</v>
      </c>
      <c r="D10" s="58">
        <v>120796404</v>
      </c>
      <c r="E10" s="59">
        <f t="shared" ref="E10:E33" si="0">$D10      -$C10</f>
        <v>183972</v>
      </c>
      <c r="F10" s="57">
        <v>121921956</v>
      </c>
      <c r="G10" s="58">
        <v>126568166</v>
      </c>
      <c r="H10" s="59">
        <f t="shared" ref="H10:H33" si="1">$G10      -$F10</f>
        <v>4646210</v>
      </c>
      <c r="I10" s="59">
        <v>128152565</v>
      </c>
      <c r="J10" s="27">
        <f t="shared" ref="J10:J33" si="2">IF(($C10      =0),0,(($E10      /$C10      )*100))</f>
        <v>0.15253154003229119</v>
      </c>
      <c r="K10" s="28">
        <f t="shared" ref="K10:K33" si="3">IF(($F10      =0),0,(($H10      /$F10      )*100))</f>
        <v>3.8108066442109898</v>
      </c>
      <c r="L10" s="78">
        <v>-889512</v>
      </c>
      <c r="M10" s="79">
        <v>3492315</v>
      </c>
      <c r="N10" s="29">
        <f t="shared" ref="N10:N33" si="4">IF(($L10      =0),0,(($E10      /$L10      )*100))</f>
        <v>-20.682351671478294</v>
      </c>
      <c r="O10" s="28">
        <f t="shared" ref="O10:O33" si="5">IF(($M10      =0),0,(($H10      /$M10      )*100))</f>
        <v>133.04097711689812</v>
      </c>
      <c r="Q10" s="30"/>
    </row>
    <row r="11" spans="1:17" ht="16.5" x14ac:dyDescent="0.3">
      <c r="A11" s="4" t="s">
        <v>16</v>
      </c>
      <c r="B11" s="31" t="s">
        <v>21</v>
      </c>
      <c r="C11" s="60">
        <v>151653324</v>
      </c>
      <c r="D11" s="61">
        <v>150763812</v>
      </c>
      <c r="E11" s="62">
        <f t="shared" si="0"/>
        <v>-889512</v>
      </c>
      <c r="F11" s="60">
        <v>154421760</v>
      </c>
      <c r="G11" s="61">
        <v>157914075</v>
      </c>
      <c r="H11" s="62">
        <f t="shared" si="1"/>
        <v>3492315</v>
      </c>
      <c r="I11" s="62">
        <v>160940386</v>
      </c>
      <c r="J11" s="32">
        <f t="shared" si="2"/>
        <v>-0.58654302888870402</v>
      </c>
      <c r="K11" s="33">
        <f t="shared" si="3"/>
        <v>2.261543321355747</v>
      </c>
      <c r="L11" s="80">
        <v>-889512</v>
      </c>
      <c r="M11" s="81">
        <v>3492315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71974680</v>
      </c>
      <c r="D13" s="58">
        <v>73130460</v>
      </c>
      <c r="E13" s="59">
        <f t="shared" si="0"/>
        <v>1155780</v>
      </c>
      <c r="F13" s="57">
        <v>74852112</v>
      </c>
      <c r="G13" s="58">
        <v>76058573</v>
      </c>
      <c r="H13" s="59">
        <f t="shared" si="1"/>
        <v>1206461</v>
      </c>
      <c r="I13" s="59">
        <v>79597497</v>
      </c>
      <c r="J13" s="27">
        <f t="shared" si="2"/>
        <v>1.6058147115068799</v>
      </c>
      <c r="K13" s="28">
        <f t="shared" si="3"/>
        <v>1.611792864308224</v>
      </c>
      <c r="L13" s="78">
        <v>4637662</v>
      </c>
      <c r="M13" s="79">
        <v>-164980</v>
      </c>
      <c r="N13" s="29">
        <f t="shared" si="4"/>
        <v>24.921609207398038</v>
      </c>
      <c r="O13" s="28">
        <f t="shared" si="5"/>
        <v>-731.27712449993942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6781596</v>
      </c>
      <c r="E14" s="59">
        <f t="shared" si="0"/>
        <v>6781596</v>
      </c>
      <c r="F14" s="57">
        <v>5491515</v>
      </c>
      <c r="G14" s="58">
        <v>7093550</v>
      </c>
      <c r="H14" s="59">
        <f t="shared" si="1"/>
        <v>1602035</v>
      </c>
      <c r="I14" s="59">
        <v>7419853</v>
      </c>
      <c r="J14" s="27">
        <f t="shared" si="2"/>
        <v>0</v>
      </c>
      <c r="K14" s="28">
        <f t="shared" si="3"/>
        <v>29.172914942415705</v>
      </c>
      <c r="L14" s="78">
        <v>4637662</v>
      </c>
      <c r="M14" s="79">
        <v>-164980</v>
      </c>
      <c r="N14" s="29">
        <f t="shared" si="4"/>
        <v>146.22876785759723</v>
      </c>
      <c r="O14" s="28">
        <f t="shared" si="5"/>
        <v>-971.04800581888708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4637662</v>
      </c>
      <c r="M15" s="79">
        <v>-164980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4637662</v>
      </c>
      <c r="M16" s="79">
        <v>-164980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96368542</v>
      </c>
      <c r="D17" s="58">
        <v>93068828</v>
      </c>
      <c r="E17" s="59">
        <f t="shared" si="0"/>
        <v>-3299714</v>
      </c>
      <c r="F17" s="57">
        <v>99528852</v>
      </c>
      <c r="G17" s="58">
        <v>96555376</v>
      </c>
      <c r="H17" s="59">
        <f t="shared" si="1"/>
        <v>-2973476</v>
      </c>
      <c r="I17" s="59">
        <v>96641227</v>
      </c>
      <c r="J17" s="39">
        <f t="shared" si="2"/>
        <v>-3.4240571990805879</v>
      </c>
      <c r="K17" s="28">
        <f t="shared" si="3"/>
        <v>-2.9875517905099516</v>
      </c>
      <c r="L17" s="82">
        <v>4637662</v>
      </c>
      <c r="M17" s="79">
        <v>-164980</v>
      </c>
      <c r="N17" s="29">
        <f t="shared" si="4"/>
        <v>-71.150377064995254</v>
      </c>
      <c r="O17" s="28">
        <f t="shared" si="5"/>
        <v>1802.3251303188265</v>
      </c>
      <c r="Q17" s="30"/>
    </row>
    <row r="18" spans="1:17" ht="16.5" x14ac:dyDescent="0.3">
      <c r="A18" s="1" t="s">
        <v>16</v>
      </c>
      <c r="B18" s="31" t="s">
        <v>27</v>
      </c>
      <c r="C18" s="60">
        <v>168343222</v>
      </c>
      <c r="D18" s="61">
        <v>172980884</v>
      </c>
      <c r="E18" s="62">
        <f t="shared" si="0"/>
        <v>4637662</v>
      </c>
      <c r="F18" s="60">
        <v>179872479</v>
      </c>
      <c r="G18" s="61">
        <v>179707499</v>
      </c>
      <c r="H18" s="62">
        <f t="shared" si="1"/>
        <v>-164980</v>
      </c>
      <c r="I18" s="62">
        <v>183658577</v>
      </c>
      <c r="J18" s="40">
        <f t="shared" si="2"/>
        <v>2.7548848981873473</v>
      </c>
      <c r="K18" s="33">
        <f t="shared" si="3"/>
        <v>-9.1720534968554035E-2</v>
      </c>
      <c r="L18" s="83">
        <v>4637662</v>
      </c>
      <c r="M18" s="81">
        <v>-164980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-16689898</v>
      </c>
      <c r="D19" s="67">
        <v>-22217072</v>
      </c>
      <c r="E19" s="68">
        <f t="shared" si="0"/>
        <v>-5527174</v>
      </c>
      <c r="F19" s="69">
        <v>-25450719</v>
      </c>
      <c r="G19" s="70">
        <v>-21793424</v>
      </c>
      <c r="H19" s="71">
        <f t="shared" si="1"/>
        <v>3657295</v>
      </c>
      <c r="I19" s="71">
        <v>-22718191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-3278148</v>
      </c>
      <c r="M22" s="79">
        <v>-7009563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4365584</v>
      </c>
      <c r="D23" s="58">
        <v>0</v>
      </c>
      <c r="E23" s="59">
        <f t="shared" si="0"/>
        <v>-4365584</v>
      </c>
      <c r="F23" s="57">
        <v>5700492</v>
      </c>
      <c r="G23" s="58">
        <v>0</v>
      </c>
      <c r="H23" s="59">
        <f t="shared" si="1"/>
        <v>-5700492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-3278148</v>
      </c>
      <c r="M23" s="79">
        <v>-7009563</v>
      </c>
      <c r="N23" s="29">
        <f t="shared" si="4"/>
        <v>133.17226677990132</v>
      </c>
      <c r="O23" s="28">
        <f t="shared" si="5"/>
        <v>81.324499116421379</v>
      </c>
      <c r="Q23" s="30"/>
    </row>
    <row r="24" spans="1:17" x14ac:dyDescent="0.2">
      <c r="A24" s="4" t="s">
        <v>16</v>
      </c>
      <c r="B24" s="26" t="s">
        <v>32</v>
      </c>
      <c r="C24" s="57">
        <v>21126240</v>
      </c>
      <c r="D24" s="58">
        <v>22213676</v>
      </c>
      <c r="E24" s="59">
        <f t="shared" si="0"/>
        <v>1087436</v>
      </c>
      <c r="F24" s="57">
        <v>22119168</v>
      </c>
      <c r="G24" s="58">
        <v>20810097</v>
      </c>
      <c r="H24" s="59">
        <f t="shared" si="1"/>
        <v>-1309071</v>
      </c>
      <c r="I24" s="59">
        <v>22474833</v>
      </c>
      <c r="J24" s="27">
        <f t="shared" si="2"/>
        <v>5.1473238967274817</v>
      </c>
      <c r="K24" s="28">
        <f t="shared" si="3"/>
        <v>-5.9182650993021078</v>
      </c>
      <c r="L24" s="78">
        <v>-3278148</v>
      </c>
      <c r="M24" s="79">
        <v>-7009563</v>
      </c>
      <c r="N24" s="29">
        <f t="shared" si="4"/>
        <v>-33.172266779901335</v>
      </c>
      <c r="O24" s="28">
        <f t="shared" si="5"/>
        <v>18.675500883578618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-3278148</v>
      </c>
      <c r="M25" s="79">
        <v>-7009563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25491824</v>
      </c>
      <c r="D26" s="61">
        <v>22213676</v>
      </c>
      <c r="E26" s="62">
        <f t="shared" si="0"/>
        <v>-3278148</v>
      </c>
      <c r="F26" s="60">
        <v>27819660</v>
      </c>
      <c r="G26" s="61">
        <v>20810097</v>
      </c>
      <c r="H26" s="62">
        <f t="shared" si="1"/>
        <v>-7009563</v>
      </c>
      <c r="I26" s="62">
        <v>22474833</v>
      </c>
      <c r="J26" s="40">
        <f t="shared" si="2"/>
        <v>-12.859605495471804</v>
      </c>
      <c r="K26" s="33">
        <f t="shared" si="3"/>
        <v>-25.196436620720743</v>
      </c>
      <c r="L26" s="83">
        <v>-3278148</v>
      </c>
      <c r="M26" s="81">
        <v>-7009563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-1401640</v>
      </c>
      <c r="M28" s="79">
        <v>-5024659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-1401640</v>
      </c>
      <c r="M29" s="79">
        <v>-5024659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-1401640</v>
      </c>
      <c r="M30" s="79">
        <v>-5024659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12434112</v>
      </c>
      <c r="D31" s="58">
        <v>19925304</v>
      </c>
      <c r="E31" s="59">
        <f t="shared" si="0"/>
        <v>7491192</v>
      </c>
      <c r="F31" s="57">
        <v>13567656</v>
      </c>
      <c r="G31" s="58">
        <v>20713056</v>
      </c>
      <c r="H31" s="59">
        <f t="shared" si="1"/>
        <v>7145400</v>
      </c>
      <c r="I31" s="59">
        <v>22217333</v>
      </c>
      <c r="J31" s="27">
        <f t="shared" si="2"/>
        <v>60.247100878615214</v>
      </c>
      <c r="K31" s="28">
        <f t="shared" si="3"/>
        <v>52.664955538377441</v>
      </c>
      <c r="L31" s="78">
        <v>-1401640</v>
      </c>
      <c r="M31" s="79">
        <v>-5024659</v>
      </c>
      <c r="N31" s="29">
        <f t="shared" si="4"/>
        <v>-534.45906224137434</v>
      </c>
      <c r="O31" s="28">
        <f t="shared" si="5"/>
        <v>-142.20666516872089</v>
      </c>
      <c r="Q31" s="30"/>
    </row>
    <row r="32" spans="1:17" x14ac:dyDescent="0.2">
      <c r="A32" s="4" t="s">
        <v>16</v>
      </c>
      <c r="B32" s="26" t="s">
        <v>39</v>
      </c>
      <c r="C32" s="57">
        <v>13057712</v>
      </c>
      <c r="D32" s="58">
        <v>4164880</v>
      </c>
      <c r="E32" s="59">
        <f t="shared" si="0"/>
        <v>-8892832</v>
      </c>
      <c r="F32" s="57">
        <v>14252004</v>
      </c>
      <c r="G32" s="58">
        <v>2081945</v>
      </c>
      <c r="H32" s="59">
        <f t="shared" si="1"/>
        <v>-12170059</v>
      </c>
      <c r="I32" s="59">
        <v>2332248</v>
      </c>
      <c r="J32" s="27">
        <f t="shared" si="2"/>
        <v>-68.104059884304391</v>
      </c>
      <c r="K32" s="28">
        <f t="shared" si="3"/>
        <v>-85.391914007321361</v>
      </c>
      <c r="L32" s="78">
        <v>-1401640</v>
      </c>
      <c r="M32" s="79">
        <v>-5024659</v>
      </c>
      <c r="N32" s="29">
        <f t="shared" si="4"/>
        <v>634.45906224137434</v>
      </c>
      <c r="O32" s="28">
        <f t="shared" si="5"/>
        <v>242.20666516872092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25491824</v>
      </c>
      <c r="D33" s="76">
        <v>24090184</v>
      </c>
      <c r="E33" s="77">
        <f t="shared" si="0"/>
        <v>-1401640</v>
      </c>
      <c r="F33" s="75">
        <v>27819660</v>
      </c>
      <c r="G33" s="76">
        <v>22795001</v>
      </c>
      <c r="H33" s="77">
        <f t="shared" si="1"/>
        <v>-5024659</v>
      </c>
      <c r="I33" s="77">
        <v>24549581</v>
      </c>
      <c r="J33" s="53">
        <f t="shared" si="2"/>
        <v>-5.4983903858743099</v>
      </c>
      <c r="K33" s="54">
        <f t="shared" si="3"/>
        <v>-18.061539932551295</v>
      </c>
      <c r="L33" s="90">
        <v>-1401640</v>
      </c>
      <c r="M33" s="91">
        <v>-5024659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13307866</v>
      </c>
      <c r="M8" s="79">
        <v>14821770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653933441</v>
      </c>
      <c r="D9" s="58">
        <v>619548563</v>
      </c>
      <c r="E9" s="59">
        <f>$D9       -$C9</f>
        <v>-34384878</v>
      </c>
      <c r="F9" s="57">
        <v>684668313</v>
      </c>
      <c r="G9" s="58">
        <v>651112221</v>
      </c>
      <c r="H9" s="59">
        <f>$G9       -$F9</f>
        <v>-33556092</v>
      </c>
      <c r="I9" s="59">
        <v>680412271</v>
      </c>
      <c r="J9" s="27">
        <f>IF(($C9       =0),0,(($E9       /$C9       )*100))</f>
        <v>-5.2581617400416754</v>
      </c>
      <c r="K9" s="28">
        <f>IF(($F9       =0),0,(($H9       /$F9       )*100))</f>
        <v>-4.9010727330096255</v>
      </c>
      <c r="L9" s="78">
        <v>13307866</v>
      </c>
      <c r="M9" s="79">
        <v>14821770</v>
      </c>
      <c r="N9" s="29">
        <f>IF(($L9       =0),0,(($E9       /$L9       )*100))</f>
        <v>-258.38010391748759</v>
      </c>
      <c r="O9" s="28">
        <f>IF(($M9       =0),0,(($H9       /$M9       )*100))</f>
        <v>-226.39733311203724</v>
      </c>
      <c r="Q9" s="30"/>
    </row>
    <row r="10" spans="1:17" x14ac:dyDescent="0.2">
      <c r="A10" s="1" t="s">
        <v>16</v>
      </c>
      <c r="B10" s="26" t="s">
        <v>20</v>
      </c>
      <c r="C10" s="57">
        <v>829404329</v>
      </c>
      <c r="D10" s="58">
        <v>877097073</v>
      </c>
      <c r="E10" s="59">
        <f t="shared" ref="E10:E33" si="0">$D10      -$C10</f>
        <v>47692744</v>
      </c>
      <c r="F10" s="57">
        <v>871803899</v>
      </c>
      <c r="G10" s="58">
        <v>920181761</v>
      </c>
      <c r="H10" s="59">
        <f t="shared" ref="H10:H33" si="1">$G10      -$F10</f>
        <v>48377862</v>
      </c>
      <c r="I10" s="59">
        <v>987751094</v>
      </c>
      <c r="J10" s="27">
        <f t="shared" ref="J10:J33" si="2">IF(($C10      =0),0,(($E10      /$C10      )*100))</f>
        <v>5.7502405440181876</v>
      </c>
      <c r="K10" s="28">
        <f t="shared" ref="K10:K33" si="3">IF(($F10      =0),0,(($H10      /$F10      )*100))</f>
        <v>5.549167886894252</v>
      </c>
      <c r="L10" s="78">
        <v>13307866</v>
      </c>
      <c r="M10" s="79">
        <v>14821770</v>
      </c>
      <c r="N10" s="29">
        <f t="shared" ref="N10:N33" si="4">IF(($L10      =0),0,(($E10      /$L10      )*100))</f>
        <v>358.38010391748759</v>
      </c>
      <c r="O10" s="28">
        <f t="shared" ref="O10:O33" si="5">IF(($M10      =0),0,(($H10      /$M10      )*100))</f>
        <v>326.39733311203724</v>
      </c>
      <c r="Q10" s="30"/>
    </row>
    <row r="11" spans="1:17" ht="16.5" x14ac:dyDescent="0.3">
      <c r="A11" s="4" t="s">
        <v>16</v>
      </c>
      <c r="B11" s="31" t="s">
        <v>21</v>
      </c>
      <c r="C11" s="60">
        <v>1483337770</v>
      </c>
      <c r="D11" s="61">
        <v>1496645636</v>
      </c>
      <c r="E11" s="62">
        <f t="shared" si="0"/>
        <v>13307866</v>
      </c>
      <c r="F11" s="60">
        <v>1556472212</v>
      </c>
      <c r="G11" s="61">
        <v>1571293982</v>
      </c>
      <c r="H11" s="62">
        <f t="shared" si="1"/>
        <v>14821770</v>
      </c>
      <c r="I11" s="62">
        <v>1668163365</v>
      </c>
      <c r="J11" s="32">
        <f t="shared" si="2"/>
        <v>0.89715682221184179</v>
      </c>
      <c r="K11" s="33">
        <f t="shared" si="3"/>
        <v>0.95226692039395056</v>
      </c>
      <c r="L11" s="80">
        <v>13307866</v>
      </c>
      <c r="M11" s="81">
        <v>14821770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332748640</v>
      </c>
      <c r="D13" s="58">
        <v>365584079</v>
      </c>
      <c r="E13" s="59">
        <f t="shared" si="0"/>
        <v>32835439</v>
      </c>
      <c r="F13" s="57">
        <v>348387828</v>
      </c>
      <c r="G13" s="58">
        <v>380988847</v>
      </c>
      <c r="H13" s="59">
        <f t="shared" si="1"/>
        <v>32601019</v>
      </c>
      <c r="I13" s="59">
        <v>398133342</v>
      </c>
      <c r="J13" s="27">
        <f t="shared" si="2"/>
        <v>9.8679408576996739</v>
      </c>
      <c r="K13" s="28">
        <f t="shared" si="3"/>
        <v>9.3576802574170301</v>
      </c>
      <c r="L13" s="78">
        <v>209809467</v>
      </c>
      <c r="M13" s="79">
        <v>207690572</v>
      </c>
      <c r="N13" s="29">
        <f t="shared" si="4"/>
        <v>15.650122689649654</v>
      </c>
      <c r="O13" s="28">
        <f t="shared" si="5"/>
        <v>15.696918105651903</v>
      </c>
      <c r="Q13" s="30"/>
    </row>
    <row r="14" spans="1:17" x14ac:dyDescent="0.2">
      <c r="A14" s="1" t="s">
        <v>16</v>
      </c>
      <c r="B14" s="26" t="s">
        <v>24</v>
      </c>
      <c r="C14" s="57">
        <v>144702207</v>
      </c>
      <c r="D14" s="58">
        <v>167840000</v>
      </c>
      <c r="E14" s="59">
        <f t="shared" si="0"/>
        <v>23137793</v>
      </c>
      <c r="F14" s="57">
        <v>151503211</v>
      </c>
      <c r="G14" s="58">
        <v>175560640</v>
      </c>
      <c r="H14" s="59">
        <f t="shared" si="1"/>
        <v>24057429</v>
      </c>
      <c r="I14" s="59">
        <v>183460869</v>
      </c>
      <c r="J14" s="27">
        <f t="shared" si="2"/>
        <v>15.989937872889525</v>
      </c>
      <c r="K14" s="28">
        <f t="shared" si="3"/>
        <v>15.879154534883092</v>
      </c>
      <c r="L14" s="78">
        <v>209809467</v>
      </c>
      <c r="M14" s="79">
        <v>207690572</v>
      </c>
      <c r="N14" s="29">
        <f t="shared" si="4"/>
        <v>11.02800237321989</v>
      </c>
      <c r="O14" s="28">
        <f t="shared" si="5"/>
        <v>11.583303357650726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209809467</v>
      </c>
      <c r="M15" s="79">
        <v>207690572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209809467</v>
      </c>
      <c r="M16" s="79">
        <v>207690572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698775379</v>
      </c>
      <c r="D17" s="58">
        <v>852611614</v>
      </c>
      <c r="E17" s="59">
        <f t="shared" si="0"/>
        <v>153836235</v>
      </c>
      <c r="F17" s="57">
        <v>722583031</v>
      </c>
      <c r="G17" s="58">
        <v>873615155</v>
      </c>
      <c r="H17" s="59">
        <f t="shared" si="1"/>
        <v>151032124</v>
      </c>
      <c r="I17" s="59">
        <v>927214377</v>
      </c>
      <c r="J17" s="39">
        <f t="shared" si="2"/>
        <v>22.01511953957954</v>
      </c>
      <c r="K17" s="28">
        <f t="shared" si="3"/>
        <v>20.90169814685283</v>
      </c>
      <c r="L17" s="82">
        <v>209809467</v>
      </c>
      <c r="M17" s="79">
        <v>207690572</v>
      </c>
      <c r="N17" s="29">
        <f t="shared" si="4"/>
        <v>73.32187493713046</v>
      </c>
      <c r="O17" s="28">
        <f t="shared" si="5"/>
        <v>72.719778536697362</v>
      </c>
      <c r="Q17" s="30"/>
    </row>
    <row r="18" spans="1:17" ht="16.5" x14ac:dyDescent="0.3">
      <c r="A18" s="1" t="s">
        <v>16</v>
      </c>
      <c r="B18" s="31" t="s">
        <v>27</v>
      </c>
      <c r="C18" s="60">
        <v>1176226226</v>
      </c>
      <c r="D18" s="61">
        <v>1386035693</v>
      </c>
      <c r="E18" s="62">
        <f t="shared" si="0"/>
        <v>209809467</v>
      </c>
      <c r="F18" s="60">
        <v>1222474070</v>
      </c>
      <c r="G18" s="61">
        <v>1430164642</v>
      </c>
      <c r="H18" s="62">
        <f t="shared" si="1"/>
        <v>207690572</v>
      </c>
      <c r="I18" s="62">
        <v>1508808588</v>
      </c>
      <c r="J18" s="40">
        <f t="shared" si="2"/>
        <v>17.837509686678249</v>
      </c>
      <c r="K18" s="33">
        <f t="shared" si="3"/>
        <v>16.989364199765809</v>
      </c>
      <c r="L18" s="83">
        <v>209809467</v>
      </c>
      <c r="M18" s="81">
        <v>207690572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307111544</v>
      </c>
      <c r="D19" s="67">
        <v>110609943</v>
      </c>
      <c r="E19" s="68">
        <f t="shared" si="0"/>
        <v>-196501601</v>
      </c>
      <c r="F19" s="69">
        <v>333998142</v>
      </c>
      <c r="G19" s="70">
        <v>141129340</v>
      </c>
      <c r="H19" s="71">
        <f t="shared" si="1"/>
        <v>-192868802</v>
      </c>
      <c r="I19" s="71">
        <v>159354777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5420413</v>
      </c>
      <c r="M22" s="79">
        <v>-3113523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4923327</v>
      </c>
      <c r="D23" s="58">
        <v>13607016</v>
      </c>
      <c r="E23" s="59">
        <f t="shared" si="0"/>
        <v>8683689</v>
      </c>
      <c r="F23" s="57">
        <v>4057324</v>
      </c>
      <c r="G23" s="58">
        <v>1573140</v>
      </c>
      <c r="H23" s="59">
        <f t="shared" si="1"/>
        <v>-2484184</v>
      </c>
      <c r="I23" s="59">
        <v>0</v>
      </c>
      <c r="J23" s="27">
        <f t="shared" si="2"/>
        <v>176.37847333723721</v>
      </c>
      <c r="K23" s="28">
        <f t="shared" si="3"/>
        <v>-61.227153660885847</v>
      </c>
      <c r="L23" s="78">
        <v>5420413</v>
      </c>
      <c r="M23" s="79">
        <v>-3113523</v>
      </c>
      <c r="N23" s="29">
        <f t="shared" si="4"/>
        <v>160.20345682146359</v>
      </c>
      <c r="O23" s="28">
        <f t="shared" si="5"/>
        <v>79.786916621460648</v>
      </c>
      <c r="Q23" s="30"/>
    </row>
    <row r="24" spans="1:17" x14ac:dyDescent="0.2">
      <c r="A24" s="4" t="s">
        <v>16</v>
      </c>
      <c r="B24" s="26" t="s">
        <v>32</v>
      </c>
      <c r="C24" s="57">
        <v>173920086</v>
      </c>
      <c r="D24" s="58">
        <v>170656810</v>
      </c>
      <c r="E24" s="59">
        <f t="shared" si="0"/>
        <v>-3263276</v>
      </c>
      <c r="F24" s="57">
        <v>182550434</v>
      </c>
      <c r="G24" s="58">
        <v>181921095</v>
      </c>
      <c r="H24" s="59">
        <f t="shared" si="1"/>
        <v>-629339</v>
      </c>
      <c r="I24" s="59">
        <v>171891003</v>
      </c>
      <c r="J24" s="27">
        <f t="shared" si="2"/>
        <v>-1.8763077198570381</v>
      </c>
      <c r="K24" s="28">
        <f t="shared" si="3"/>
        <v>-0.34474801632079388</v>
      </c>
      <c r="L24" s="78">
        <v>5420413</v>
      </c>
      <c r="M24" s="79">
        <v>-3113523</v>
      </c>
      <c r="N24" s="29">
        <f t="shared" si="4"/>
        <v>-60.203456821463611</v>
      </c>
      <c r="O24" s="28">
        <f t="shared" si="5"/>
        <v>20.213083378539359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5420413</v>
      </c>
      <c r="M25" s="79">
        <v>-3113523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178843413</v>
      </c>
      <c r="D26" s="61">
        <v>184263826</v>
      </c>
      <c r="E26" s="62">
        <f t="shared" si="0"/>
        <v>5420413</v>
      </c>
      <c r="F26" s="60">
        <v>186607758</v>
      </c>
      <c r="G26" s="61">
        <v>183494235</v>
      </c>
      <c r="H26" s="62">
        <f t="shared" si="1"/>
        <v>-3113523</v>
      </c>
      <c r="I26" s="62">
        <v>171891003</v>
      </c>
      <c r="J26" s="40">
        <f t="shared" si="2"/>
        <v>3.0308150068686062</v>
      </c>
      <c r="K26" s="33">
        <f t="shared" si="3"/>
        <v>-1.6684852941644581</v>
      </c>
      <c r="L26" s="83">
        <v>5420413</v>
      </c>
      <c r="M26" s="81">
        <v>-3113523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175920086</v>
      </c>
      <c r="D28" s="58">
        <v>170656810</v>
      </c>
      <c r="E28" s="59">
        <f t="shared" si="0"/>
        <v>-5263276</v>
      </c>
      <c r="F28" s="57">
        <v>184550434</v>
      </c>
      <c r="G28" s="58">
        <v>181921095</v>
      </c>
      <c r="H28" s="59">
        <f t="shared" si="1"/>
        <v>-2629339</v>
      </c>
      <c r="I28" s="59">
        <v>171891003</v>
      </c>
      <c r="J28" s="27">
        <f t="shared" si="2"/>
        <v>-2.9918561999793472</v>
      </c>
      <c r="K28" s="28">
        <f t="shared" si="3"/>
        <v>-1.424726533019153</v>
      </c>
      <c r="L28" s="78">
        <v>5420413</v>
      </c>
      <c r="M28" s="79">
        <v>-3113523</v>
      </c>
      <c r="N28" s="29">
        <f t="shared" si="4"/>
        <v>-97.101014258507618</v>
      </c>
      <c r="O28" s="28">
        <f t="shared" si="5"/>
        <v>84.448998770845762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5420413</v>
      </c>
      <c r="M29" s="79">
        <v>-3113523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5420413</v>
      </c>
      <c r="M30" s="79">
        <v>-3113523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5420413</v>
      </c>
      <c r="M31" s="79">
        <v>-3113523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2923327</v>
      </c>
      <c r="D32" s="58">
        <v>13607016</v>
      </c>
      <c r="E32" s="59">
        <f t="shared" si="0"/>
        <v>10683689</v>
      </c>
      <c r="F32" s="57">
        <v>2057324</v>
      </c>
      <c r="G32" s="58">
        <v>1573140</v>
      </c>
      <c r="H32" s="59">
        <f t="shared" si="1"/>
        <v>-484184</v>
      </c>
      <c r="I32" s="59">
        <v>0</v>
      </c>
      <c r="J32" s="27">
        <f t="shared" si="2"/>
        <v>365.4633573322451</v>
      </c>
      <c r="K32" s="28">
        <f t="shared" si="3"/>
        <v>-23.534649865553504</v>
      </c>
      <c r="L32" s="78">
        <v>5420413</v>
      </c>
      <c r="M32" s="79">
        <v>-3113523</v>
      </c>
      <c r="N32" s="29">
        <f t="shared" si="4"/>
        <v>197.1010142585076</v>
      </c>
      <c r="O32" s="28">
        <f t="shared" si="5"/>
        <v>15.55100122915424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178843413</v>
      </c>
      <c r="D33" s="76">
        <v>184263826</v>
      </c>
      <c r="E33" s="77">
        <f t="shared" si="0"/>
        <v>5420413</v>
      </c>
      <c r="F33" s="75">
        <v>186607758</v>
      </c>
      <c r="G33" s="76">
        <v>183494235</v>
      </c>
      <c r="H33" s="77">
        <f t="shared" si="1"/>
        <v>-3113523</v>
      </c>
      <c r="I33" s="77">
        <v>171891003</v>
      </c>
      <c r="J33" s="53">
        <f t="shared" si="2"/>
        <v>3.0308150068686062</v>
      </c>
      <c r="K33" s="54">
        <f t="shared" si="3"/>
        <v>-1.6684852941644581</v>
      </c>
      <c r="L33" s="90">
        <v>5420413</v>
      </c>
      <c r="M33" s="91">
        <v>-3113523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29780732</v>
      </c>
      <c r="D8" s="58">
        <v>30201031</v>
      </c>
      <c r="E8" s="59">
        <f>$D8       -$C8</f>
        <v>420299</v>
      </c>
      <c r="F8" s="57">
        <v>31620478</v>
      </c>
      <c r="G8" s="58">
        <v>31590278</v>
      </c>
      <c r="H8" s="59">
        <f>$G8       -$F8</f>
        <v>-30200</v>
      </c>
      <c r="I8" s="59">
        <v>33043430</v>
      </c>
      <c r="J8" s="27">
        <f>IF(($C8       =0),0,(($E8       /$C8       )*100))</f>
        <v>1.4113118508974192</v>
      </c>
      <c r="K8" s="28">
        <f>IF(($F8       =0),0,(($H8       /$F8       )*100))</f>
        <v>-9.5507727618791852E-2</v>
      </c>
      <c r="L8" s="78">
        <v>10260411</v>
      </c>
      <c r="M8" s="79">
        <v>13822792</v>
      </c>
      <c r="N8" s="29">
        <f>IF(($L8       =0),0,(($E8       /$L8       )*100))</f>
        <v>4.0963173892351881</v>
      </c>
      <c r="O8" s="28">
        <f>IF(($M8       =0),0,(($H8       /$M8       )*100))</f>
        <v>-0.2184797398383771</v>
      </c>
      <c r="Q8" s="30"/>
    </row>
    <row r="9" spans="1:17" x14ac:dyDescent="0.2">
      <c r="A9" s="1" t="s">
        <v>16</v>
      </c>
      <c r="B9" s="26" t="s">
        <v>19</v>
      </c>
      <c r="C9" s="57">
        <v>1791156</v>
      </c>
      <c r="D9" s="58">
        <v>2014095</v>
      </c>
      <c r="E9" s="59">
        <f>$D9       -$C9</f>
        <v>222939</v>
      </c>
      <c r="F9" s="57">
        <v>1875340</v>
      </c>
      <c r="G9" s="58">
        <v>2106743</v>
      </c>
      <c r="H9" s="59">
        <f>$G9       -$F9</f>
        <v>231403</v>
      </c>
      <c r="I9" s="59">
        <v>2203653</v>
      </c>
      <c r="J9" s="27">
        <f>IF(($C9       =0),0,(($E9       /$C9       )*100))</f>
        <v>12.446654562751654</v>
      </c>
      <c r="K9" s="28">
        <f>IF(($F9       =0),0,(($H9       /$F9       )*100))</f>
        <v>12.339255814945558</v>
      </c>
      <c r="L9" s="78">
        <v>10260411</v>
      </c>
      <c r="M9" s="79">
        <v>13822792</v>
      </c>
      <c r="N9" s="29">
        <f>IF(($L9       =0),0,(($E9       /$L9       )*100))</f>
        <v>2.172807697469429</v>
      </c>
      <c r="O9" s="28">
        <f>IF(($M9       =0),0,(($H9       /$M9       )*100))</f>
        <v>1.6740684515834425</v>
      </c>
      <c r="Q9" s="30"/>
    </row>
    <row r="10" spans="1:17" x14ac:dyDescent="0.2">
      <c r="A10" s="1" t="s">
        <v>16</v>
      </c>
      <c r="B10" s="26" t="s">
        <v>20</v>
      </c>
      <c r="C10" s="57">
        <v>190430936</v>
      </c>
      <c r="D10" s="58">
        <v>200048109</v>
      </c>
      <c r="E10" s="59">
        <f t="shared" ref="E10:E33" si="0">$D10      -$C10</f>
        <v>9617173</v>
      </c>
      <c r="F10" s="57">
        <v>186418561</v>
      </c>
      <c r="G10" s="58">
        <v>200040150</v>
      </c>
      <c r="H10" s="59">
        <f t="shared" ref="H10:H33" si="1">$G10      -$F10</f>
        <v>13621589</v>
      </c>
      <c r="I10" s="59">
        <v>196117067</v>
      </c>
      <c r="J10" s="27">
        <f t="shared" ref="J10:J33" si="2">IF(($C10      =0),0,(($E10      /$C10      )*100))</f>
        <v>5.0502156855438658</v>
      </c>
      <c r="K10" s="28">
        <f t="shared" ref="K10:K33" si="3">IF(($F10      =0),0,(($H10      /$F10      )*100))</f>
        <v>7.3069918182664226</v>
      </c>
      <c r="L10" s="78">
        <v>10260411</v>
      </c>
      <c r="M10" s="79">
        <v>13822792</v>
      </c>
      <c r="N10" s="29">
        <f t="shared" ref="N10:N33" si="4">IF(($L10      =0),0,(($E10      /$L10      )*100))</f>
        <v>93.730874913295381</v>
      </c>
      <c r="O10" s="28">
        <f t="shared" ref="O10:O33" si="5">IF(($M10      =0),0,(($H10      /$M10      )*100))</f>
        <v>98.544411288254935</v>
      </c>
      <c r="Q10" s="30"/>
    </row>
    <row r="11" spans="1:17" ht="16.5" x14ac:dyDescent="0.3">
      <c r="A11" s="4" t="s">
        <v>16</v>
      </c>
      <c r="B11" s="31" t="s">
        <v>21</v>
      </c>
      <c r="C11" s="60">
        <v>222002824</v>
      </c>
      <c r="D11" s="61">
        <v>232263235</v>
      </c>
      <c r="E11" s="62">
        <f t="shared" si="0"/>
        <v>10260411</v>
      </c>
      <c r="F11" s="60">
        <v>219914379</v>
      </c>
      <c r="G11" s="61">
        <v>233737171</v>
      </c>
      <c r="H11" s="62">
        <f t="shared" si="1"/>
        <v>13822792</v>
      </c>
      <c r="I11" s="62">
        <v>231364150</v>
      </c>
      <c r="J11" s="32">
        <f t="shared" si="2"/>
        <v>4.6217479647916555</v>
      </c>
      <c r="K11" s="33">
        <f t="shared" si="3"/>
        <v>6.285533516660136</v>
      </c>
      <c r="L11" s="80">
        <v>10260411</v>
      </c>
      <c r="M11" s="81">
        <v>13822792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132931423</v>
      </c>
      <c r="D13" s="58">
        <v>132906027</v>
      </c>
      <c r="E13" s="59">
        <f t="shared" si="0"/>
        <v>-25396</v>
      </c>
      <c r="F13" s="57">
        <v>139179219</v>
      </c>
      <c r="G13" s="58">
        <v>139019712</v>
      </c>
      <c r="H13" s="59">
        <f t="shared" si="1"/>
        <v>-159507</v>
      </c>
      <c r="I13" s="59">
        <v>145414612</v>
      </c>
      <c r="J13" s="27">
        <f t="shared" si="2"/>
        <v>-1.910458748342745E-2</v>
      </c>
      <c r="K13" s="28">
        <f t="shared" si="3"/>
        <v>-0.11460547138147109</v>
      </c>
      <c r="L13" s="78">
        <v>-443112</v>
      </c>
      <c r="M13" s="79">
        <v>1203548</v>
      </c>
      <c r="N13" s="29">
        <f t="shared" si="4"/>
        <v>5.7312823845889973</v>
      </c>
      <c r="O13" s="28">
        <f t="shared" si="5"/>
        <v>-13.25306510417532</v>
      </c>
      <c r="Q13" s="30"/>
    </row>
    <row r="14" spans="1:17" x14ac:dyDescent="0.2">
      <c r="A14" s="1" t="s">
        <v>16</v>
      </c>
      <c r="B14" s="26" t="s">
        <v>24</v>
      </c>
      <c r="C14" s="57">
        <v>9021653</v>
      </c>
      <c r="D14" s="58">
        <v>9487365</v>
      </c>
      <c r="E14" s="59">
        <f t="shared" si="0"/>
        <v>465712</v>
      </c>
      <c r="F14" s="57">
        <v>9445671</v>
      </c>
      <c r="G14" s="58">
        <v>9923784</v>
      </c>
      <c r="H14" s="59">
        <f t="shared" si="1"/>
        <v>478113</v>
      </c>
      <c r="I14" s="59">
        <v>10380278</v>
      </c>
      <c r="J14" s="27">
        <f t="shared" si="2"/>
        <v>5.1621581987247787</v>
      </c>
      <c r="K14" s="28">
        <f t="shared" si="3"/>
        <v>5.0617155731974997</v>
      </c>
      <c r="L14" s="78">
        <v>-443112</v>
      </c>
      <c r="M14" s="79">
        <v>1203548</v>
      </c>
      <c r="N14" s="29">
        <f t="shared" si="4"/>
        <v>-105.10029067143296</v>
      </c>
      <c r="O14" s="28">
        <f t="shared" si="5"/>
        <v>39.725295542844989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-443112</v>
      </c>
      <c r="M15" s="79">
        <v>1203548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-443112</v>
      </c>
      <c r="M16" s="79">
        <v>1203548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110434329</v>
      </c>
      <c r="D17" s="58">
        <v>109550901</v>
      </c>
      <c r="E17" s="59">
        <f t="shared" si="0"/>
        <v>-883428</v>
      </c>
      <c r="F17" s="57">
        <v>115664988</v>
      </c>
      <c r="G17" s="58">
        <v>116549930</v>
      </c>
      <c r="H17" s="59">
        <f t="shared" si="1"/>
        <v>884942</v>
      </c>
      <c r="I17" s="59">
        <v>121699279</v>
      </c>
      <c r="J17" s="39">
        <f t="shared" si="2"/>
        <v>-0.79995777399978585</v>
      </c>
      <c r="K17" s="28">
        <f t="shared" si="3"/>
        <v>0.76509064264114213</v>
      </c>
      <c r="L17" s="82">
        <v>-443112</v>
      </c>
      <c r="M17" s="79">
        <v>1203548</v>
      </c>
      <c r="N17" s="29">
        <f t="shared" si="4"/>
        <v>199.36900828684395</v>
      </c>
      <c r="O17" s="28">
        <f t="shared" si="5"/>
        <v>73.527769561330331</v>
      </c>
      <c r="Q17" s="30"/>
    </row>
    <row r="18" spans="1:17" ht="16.5" x14ac:dyDescent="0.3">
      <c r="A18" s="1" t="s">
        <v>16</v>
      </c>
      <c r="B18" s="31" t="s">
        <v>27</v>
      </c>
      <c r="C18" s="60">
        <v>252387405</v>
      </c>
      <c r="D18" s="61">
        <v>251944293</v>
      </c>
      <c r="E18" s="62">
        <f t="shared" si="0"/>
        <v>-443112</v>
      </c>
      <c r="F18" s="60">
        <v>264289878</v>
      </c>
      <c r="G18" s="61">
        <v>265493426</v>
      </c>
      <c r="H18" s="62">
        <f t="shared" si="1"/>
        <v>1203548</v>
      </c>
      <c r="I18" s="62">
        <v>277494169</v>
      </c>
      <c r="J18" s="40">
        <f t="shared" si="2"/>
        <v>-0.17556819049666919</v>
      </c>
      <c r="K18" s="33">
        <f t="shared" si="3"/>
        <v>0.45538936606569552</v>
      </c>
      <c r="L18" s="83">
        <v>-443112</v>
      </c>
      <c r="M18" s="81">
        <v>1203548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-30384581</v>
      </c>
      <c r="D19" s="67">
        <v>-19681058</v>
      </c>
      <c r="E19" s="68">
        <f t="shared" si="0"/>
        <v>10703523</v>
      </c>
      <c r="F19" s="69">
        <v>-44375499</v>
      </c>
      <c r="G19" s="70">
        <v>-31756255</v>
      </c>
      <c r="H19" s="71">
        <f t="shared" si="1"/>
        <v>12619244</v>
      </c>
      <c r="I19" s="71">
        <v>-46130019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21739130</v>
      </c>
      <c r="E22" s="59">
        <f t="shared" si="0"/>
        <v>21739130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37416903</v>
      </c>
      <c r="M22" s="79">
        <v>6417054</v>
      </c>
      <c r="N22" s="29">
        <f t="shared" si="4"/>
        <v>58.099757748523437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434783</v>
      </c>
      <c r="E23" s="59">
        <f t="shared" si="0"/>
        <v>434783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37416903</v>
      </c>
      <c r="M23" s="79">
        <v>6417054</v>
      </c>
      <c r="N23" s="29">
        <f t="shared" si="4"/>
        <v>1.1619962240060329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29580489</v>
      </c>
      <c r="D24" s="58">
        <v>44823479</v>
      </c>
      <c r="E24" s="59">
        <f t="shared" si="0"/>
        <v>15242990</v>
      </c>
      <c r="F24" s="57">
        <v>30970772</v>
      </c>
      <c r="G24" s="58">
        <v>37387826</v>
      </c>
      <c r="H24" s="59">
        <f t="shared" si="1"/>
        <v>6417054</v>
      </c>
      <c r="I24" s="59">
        <v>32028696</v>
      </c>
      <c r="J24" s="27">
        <f t="shared" si="2"/>
        <v>51.530554481367773</v>
      </c>
      <c r="K24" s="28">
        <f t="shared" si="3"/>
        <v>20.719709537753854</v>
      </c>
      <c r="L24" s="78">
        <v>37416903</v>
      </c>
      <c r="M24" s="79">
        <v>6417054</v>
      </c>
      <c r="N24" s="29">
        <f t="shared" si="4"/>
        <v>40.738246027470524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37416903</v>
      </c>
      <c r="M25" s="79">
        <v>6417054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29580489</v>
      </c>
      <c r="D26" s="61">
        <v>66997392</v>
      </c>
      <c r="E26" s="62">
        <f t="shared" si="0"/>
        <v>37416903</v>
      </c>
      <c r="F26" s="60">
        <v>30970772</v>
      </c>
      <c r="G26" s="61">
        <v>37387826</v>
      </c>
      <c r="H26" s="62">
        <f t="shared" si="1"/>
        <v>6417054</v>
      </c>
      <c r="I26" s="62">
        <v>32028696</v>
      </c>
      <c r="J26" s="40">
        <f t="shared" si="2"/>
        <v>126.49183385710762</v>
      </c>
      <c r="K26" s="33">
        <f t="shared" si="3"/>
        <v>20.719709537753854</v>
      </c>
      <c r="L26" s="83">
        <v>37416903</v>
      </c>
      <c r="M26" s="81">
        <v>6417054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37416903</v>
      </c>
      <c r="M28" s="79">
        <v>6417054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37416903</v>
      </c>
      <c r="M29" s="79">
        <v>6417054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37416903</v>
      </c>
      <c r="M30" s="79">
        <v>6417054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29580489</v>
      </c>
      <c r="D31" s="58">
        <v>33214023</v>
      </c>
      <c r="E31" s="59">
        <f t="shared" si="0"/>
        <v>3633534</v>
      </c>
      <c r="F31" s="57">
        <v>30970772</v>
      </c>
      <c r="G31" s="58">
        <v>37387826</v>
      </c>
      <c r="H31" s="59">
        <f t="shared" si="1"/>
        <v>6417054</v>
      </c>
      <c r="I31" s="59">
        <v>32028696</v>
      </c>
      <c r="J31" s="27">
        <f t="shared" si="2"/>
        <v>12.283549470733901</v>
      </c>
      <c r="K31" s="28">
        <f t="shared" si="3"/>
        <v>20.719709537753854</v>
      </c>
      <c r="L31" s="78">
        <v>37416903</v>
      </c>
      <c r="M31" s="79">
        <v>6417054</v>
      </c>
      <c r="N31" s="29">
        <f t="shared" si="4"/>
        <v>9.7109426720859293</v>
      </c>
      <c r="O31" s="28">
        <f t="shared" si="5"/>
        <v>100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33783369</v>
      </c>
      <c r="E32" s="59">
        <f t="shared" si="0"/>
        <v>33783369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37416903</v>
      </c>
      <c r="M32" s="79">
        <v>6417054</v>
      </c>
      <c r="N32" s="29">
        <f t="shared" si="4"/>
        <v>90.289057327914065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29580489</v>
      </c>
      <c r="D33" s="76">
        <v>66997392</v>
      </c>
      <c r="E33" s="77">
        <f t="shared" si="0"/>
        <v>37416903</v>
      </c>
      <c r="F33" s="75">
        <v>30970772</v>
      </c>
      <c r="G33" s="76">
        <v>37387826</v>
      </c>
      <c r="H33" s="77">
        <f t="shared" si="1"/>
        <v>6417054</v>
      </c>
      <c r="I33" s="77">
        <v>32028696</v>
      </c>
      <c r="J33" s="53">
        <f t="shared" si="2"/>
        <v>126.49183385710762</v>
      </c>
      <c r="K33" s="54">
        <f t="shared" si="3"/>
        <v>20.719709537753854</v>
      </c>
      <c r="L33" s="90">
        <v>37416903</v>
      </c>
      <c r="M33" s="91">
        <v>6417054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124801615</v>
      </c>
      <c r="D8" s="58">
        <v>131944106</v>
      </c>
      <c r="E8" s="59">
        <f>$D8       -$C8</f>
        <v>7142491</v>
      </c>
      <c r="F8" s="57">
        <v>130667292</v>
      </c>
      <c r="G8" s="58">
        <v>138013538</v>
      </c>
      <c r="H8" s="59">
        <f>$G8       -$F8</f>
        <v>7346246</v>
      </c>
      <c r="I8" s="59">
        <v>144362158</v>
      </c>
      <c r="J8" s="27">
        <f>IF(($C8       =0),0,(($E8       /$C8       )*100))</f>
        <v>5.7230757791075062</v>
      </c>
      <c r="K8" s="28">
        <f>IF(($F8       =0),0,(($H8       /$F8       )*100))</f>
        <v>5.6221001350513946</v>
      </c>
      <c r="L8" s="78">
        <v>39292195</v>
      </c>
      <c r="M8" s="79">
        <v>43338918</v>
      </c>
      <c r="N8" s="29">
        <f>IF(($L8       =0),0,(($E8       /$L8       )*100))</f>
        <v>18.177887491396191</v>
      </c>
      <c r="O8" s="28">
        <f>IF(($M8       =0),0,(($H8       /$M8       )*100))</f>
        <v>16.95069083173696</v>
      </c>
      <c r="Q8" s="30"/>
    </row>
    <row r="9" spans="1:17" x14ac:dyDescent="0.2">
      <c r="A9" s="1" t="s">
        <v>16</v>
      </c>
      <c r="B9" s="26" t="s">
        <v>19</v>
      </c>
      <c r="C9" s="57">
        <v>304899297</v>
      </c>
      <c r="D9" s="58">
        <v>330608041</v>
      </c>
      <c r="E9" s="59">
        <f>$D9       -$C9</f>
        <v>25708744</v>
      </c>
      <c r="F9" s="57">
        <v>319229565</v>
      </c>
      <c r="G9" s="58">
        <v>345816012</v>
      </c>
      <c r="H9" s="59">
        <f>$G9       -$F9</f>
        <v>26586447</v>
      </c>
      <c r="I9" s="59">
        <v>361723551</v>
      </c>
      <c r="J9" s="27">
        <f>IF(($C9       =0),0,(($E9       /$C9       )*100))</f>
        <v>8.4318803791797521</v>
      </c>
      <c r="K9" s="28">
        <f>IF(($F9       =0),0,(($H9       /$F9       )*100))</f>
        <v>8.3283160192258503</v>
      </c>
      <c r="L9" s="78">
        <v>39292195</v>
      </c>
      <c r="M9" s="79">
        <v>43338918</v>
      </c>
      <c r="N9" s="29">
        <f>IF(($L9       =0),0,(($E9       /$L9       )*100))</f>
        <v>65.429645760436657</v>
      </c>
      <c r="O9" s="28">
        <f>IF(($M9       =0),0,(($H9       /$M9       )*100))</f>
        <v>61.345433220091003</v>
      </c>
      <c r="Q9" s="30"/>
    </row>
    <row r="10" spans="1:17" x14ac:dyDescent="0.2">
      <c r="A10" s="1" t="s">
        <v>16</v>
      </c>
      <c r="B10" s="26" t="s">
        <v>20</v>
      </c>
      <c r="C10" s="57">
        <v>327774794</v>
      </c>
      <c r="D10" s="58">
        <v>334215754</v>
      </c>
      <c r="E10" s="59">
        <f t="shared" ref="E10:E33" si="0">$D10      -$C10</f>
        <v>6440960</v>
      </c>
      <c r="F10" s="57">
        <v>325468799</v>
      </c>
      <c r="G10" s="58">
        <v>334875024</v>
      </c>
      <c r="H10" s="59">
        <f t="shared" ref="H10:H33" si="1">$G10      -$F10</f>
        <v>9406225</v>
      </c>
      <c r="I10" s="59">
        <v>331074127</v>
      </c>
      <c r="J10" s="27">
        <f t="shared" ref="J10:J33" si="2">IF(($C10      =0),0,(($E10      /$C10      )*100))</f>
        <v>1.9650565320773263</v>
      </c>
      <c r="K10" s="28">
        <f t="shared" ref="K10:K33" si="3">IF(($F10      =0),0,(($H10      /$F10      )*100))</f>
        <v>2.8900542936528919</v>
      </c>
      <c r="L10" s="78">
        <v>39292195</v>
      </c>
      <c r="M10" s="79">
        <v>43338918</v>
      </c>
      <c r="N10" s="29">
        <f t="shared" ref="N10:N33" si="4">IF(($L10      =0),0,(($E10      /$L10      )*100))</f>
        <v>16.392466748167163</v>
      </c>
      <c r="O10" s="28">
        <f t="shared" ref="O10:O33" si="5">IF(($M10      =0),0,(($H10      /$M10      )*100))</f>
        <v>21.703875948172033</v>
      </c>
      <c r="Q10" s="30"/>
    </row>
    <row r="11" spans="1:17" ht="16.5" x14ac:dyDescent="0.3">
      <c r="A11" s="4" t="s">
        <v>16</v>
      </c>
      <c r="B11" s="31" t="s">
        <v>21</v>
      </c>
      <c r="C11" s="60">
        <v>757475706</v>
      </c>
      <c r="D11" s="61">
        <v>796767901</v>
      </c>
      <c r="E11" s="62">
        <f t="shared" si="0"/>
        <v>39292195</v>
      </c>
      <c r="F11" s="60">
        <v>775365656</v>
      </c>
      <c r="G11" s="61">
        <v>818704574</v>
      </c>
      <c r="H11" s="62">
        <f t="shared" si="1"/>
        <v>43338918</v>
      </c>
      <c r="I11" s="62">
        <v>837159836</v>
      </c>
      <c r="J11" s="32">
        <f t="shared" si="2"/>
        <v>5.1872548107833305</v>
      </c>
      <c r="K11" s="33">
        <f t="shared" si="3"/>
        <v>5.5894812550222115</v>
      </c>
      <c r="L11" s="80">
        <v>39292195</v>
      </c>
      <c r="M11" s="81">
        <v>43338918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202587883</v>
      </c>
      <c r="D13" s="58">
        <v>210077154</v>
      </c>
      <c r="E13" s="59">
        <f t="shared" si="0"/>
        <v>7489271</v>
      </c>
      <c r="F13" s="57">
        <v>213527630</v>
      </c>
      <c r="G13" s="58">
        <v>215584388</v>
      </c>
      <c r="H13" s="59">
        <f t="shared" si="1"/>
        <v>2056758</v>
      </c>
      <c r="I13" s="59">
        <v>220382942</v>
      </c>
      <c r="J13" s="27">
        <f t="shared" si="2"/>
        <v>3.6968010569516636</v>
      </c>
      <c r="K13" s="28">
        <f t="shared" si="3"/>
        <v>0.96322803751439579</v>
      </c>
      <c r="L13" s="78">
        <v>51481771</v>
      </c>
      <c r="M13" s="79">
        <v>36657862</v>
      </c>
      <c r="N13" s="29">
        <f t="shared" si="4"/>
        <v>14.547423009204561</v>
      </c>
      <c r="O13" s="28">
        <f t="shared" si="5"/>
        <v>5.6106872790344404</v>
      </c>
      <c r="Q13" s="30"/>
    </row>
    <row r="14" spans="1:17" x14ac:dyDescent="0.2">
      <c r="A14" s="1" t="s">
        <v>16</v>
      </c>
      <c r="B14" s="26" t="s">
        <v>24</v>
      </c>
      <c r="C14" s="57">
        <v>12532189</v>
      </c>
      <c r="D14" s="58">
        <v>12556127</v>
      </c>
      <c r="E14" s="59">
        <f t="shared" si="0"/>
        <v>23938</v>
      </c>
      <c r="F14" s="57">
        <v>13121201</v>
      </c>
      <c r="G14" s="58">
        <v>13133709</v>
      </c>
      <c r="H14" s="59">
        <f t="shared" si="1"/>
        <v>12508</v>
      </c>
      <c r="I14" s="59">
        <v>13737859</v>
      </c>
      <c r="J14" s="27">
        <f t="shared" si="2"/>
        <v>0.19101212086731217</v>
      </c>
      <c r="K14" s="28">
        <f t="shared" si="3"/>
        <v>9.5326639687937101E-2</v>
      </c>
      <c r="L14" s="78">
        <v>51481771</v>
      </c>
      <c r="M14" s="79">
        <v>36657862</v>
      </c>
      <c r="N14" s="29">
        <f t="shared" si="4"/>
        <v>4.649801188851875E-2</v>
      </c>
      <c r="O14" s="28">
        <f t="shared" si="5"/>
        <v>3.4120920636342623E-2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51481771</v>
      </c>
      <c r="M15" s="79">
        <v>36657862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261677223</v>
      </c>
      <c r="D16" s="58">
        <v>272470875</v>
      </c>
      <c r="E16" s="59">
        <f t="shared" si="0"/>
        <v>10793652</v>
      </c>
      <c r="F16" s="57">
        <v>273976052</v>
      </c>
      <c r="G16" s="58">
        <v>285004535</v>
      </c>
      <c r="H16" s="59">
        <f t="shared" si="1"/>
        <v>11028483</v>
      </c>
      <c r="I16" s="59">
        <v>298114743</v>
      </c>
      <c r="J16" s="27">
        <f t="shared" si="2"/>
        <v>4.124796142459827</v>
      </c>
      <c r="K16" s="28">
        <f t="shared" si="3"/>
        <v>4.0253456167037553</v>
      </c>
      <c r="L16" s="78">
        <v>51481771</v>
      </c>
      <c r="M16" s="79">
        <v>36657862</v>
      </c>
      <c r="N16" s="29">
        <f t="shared" si="4"/>
        <v>20.96596871152704</v>
      </c>
      <c r="O16" s="28">
        <f t="shared" si="5"/>
        <v>30.084905115306505</v>
      </c>
      <c r="Q16" s="30"/>
    </row>
    <row r="17" spans="1:17" x14ac:dyDescent="0.2">
      <c r="A17" s="1" t="s">
        <v>16</v>
      </c>
      <c r="B17" s="26" t="s">
        <v>26</v>
      </c>
      <c r="C17" s="57">
        <v>318016428</v>
      </c>
      <c r="D17" s="58">
        <v>351191338</v>
      </c>
      <c r="E17" s="59">
        <f t="shared" si="0"/>
        <v>33174910</v>
      </c>
      <c r="F17" s="57">
        <v>332937985</v>
      </c>
      <c r="G17" s="58">
        <v>356498098</v>
      </c>
      <c r="H17" s="59">
        <f t="shared" si="1"/>
        <v>23560113</v>
      </c>
      <c r="I17" s="59">
        <v>358230851</v>
      </c>
      <c r="J17" s="39">
        <f t="shared" si="2"/>
        <v>10.431822723321702</v>
      </c>
      <c r="K17" s="28">
        <f t="shared" si="3"/>
        <v>7.0764268606959941</v>
      </c>
      <c r="L17" s="82">
        <v>51481771</v>
      </c>
      <c r="M17" s="79">
        <v>36657862</v>
      </c>
      <c r="N17" s="29">
        <f t="shared" si="4"/>
        <v>64.440110267379879</v>
      </c>
      <c r="O17" s="28">
        <f t="shared" si="5"/>
        <v>64.270286685022711</v>
      </c>
      <c r="Q17" s="30"/>
    </row>
    <row r="18" spans="1:17" ht="16.5" x14ac:dyDescent="0.3">
      <c r="A18" s="1" t="s">
        <v>16</v>
      </c>
      <c r="B18" s="31" t="s">
        <v>27</v>
      </c>
      <c r="C18" s="60">
        <v>794813723</v>
      </c>
      <c r="D18" s="61">
        <v>846295494</v>
      </c>
      <c r="E18" s="62">
        <f t="shared" si="0"/>
        <v>51481771</v>
      </c>
      <c r="F18" s="60">
        <v>833562868</v>
      </c>
      <c r="G18" s="61">
        <v>870220730</v>
      </c>
      <c r="H18" s="62">
        <f t="shared" si="1"/>
        <v>36657862</v>
      </c>
      <c r="I18" s="62">
        <v>890466395</v>
      </c>
      <c r="J18" s="40">
        <f t="shared" si="2"/>
        <v>6.477212145467699</v>
      </c>
      <c r="K18" s="33">
        <f t="shared" si="3"/>
        <v>4.3977321216280476</v>
      </c>
      <c r="L18" s="83">
        <v>51481771</v>
      </c>
      <c r="M18" s="81">
        <v>36657862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-37338017</v>
      </c>
      <c r="D19" s="67">
        <v>-49527593</v>
      </c>
      <c r="E19" s="68">
        <f t="shared" si="0"/>
        <v>-12189576</v>
      </c>
      <c r="F19" s="69">
        <v>-58197212</v>
      </c>
      <c r="G19" s="70">
        <v>-51516156</v>
      </c>
      <c r="H19" s="71">
        <f t="shared" si="1"/>
        <v>6681056</v>
      </c>
      <c r="I19" s="71">
        <v>-53306559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-8520696</v>
      </c>
      <c r="M22" s="79">
        <v>-6739565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</v>
      </c>
      <c r="D23" s="58">
        <v>1300000</v>
      </c>
      <c r="E23" s="59">
        <f t="shared" si="0"/>
        <v>700000</v>
      </c>
      <c r="F23" s="57">
        <v>600000</v>
      </c>
      <c r="G23" s="58">
        <v>600000</v>
      </c>
      <c r="H23" s="59">
        <f t="shared" si="1"/>
        <v>0</v>
      </c>
      <c r="I23" s="59">
        <v>600000</v>
      </c>
      <c r="J23" s="27">
        <f t="shared" si="2"/>
        <v>116.66666666666667</v>
      </c>
      <c r="K23" s="28">
        <f t="shared" si="3"/>
        <v>0</v>
      </c>
      <c r="L23" s="78">
        <v>-8520696</v>
      </c>
      <c r="M23" s="79">
        <v>-6739565</v>
      </c>
      <c r="N23" s="29">
        <f t="shared" si="4"/>
        <v>-8.2152913330084765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55724217</v>
      </c>
      <c r="D24" s="58">
        <v>46503521</v>
      </c>
      <c r="E24" s="59">
        <f t="shared" si="0"/>
        <v>-9220696</v>
      </c>
      <c r="F24" s="57">
        <v>53609609</v>
      </c>
      <c r="G24" s="58">
        <v>46870044</v>
      </c>
      <c r="H24" s="59">
        <f t="shared" si="1"/>
        <v>-6739565</v>
      </c>
      <c r="I24" s="59">
        <v>49692695</v>
      </c>
      <c r="J24" s="27">
        <f t="shared" si="2"/>
        <v>-16.54701760995583</v>
      </c>
      <c r="K24" s="28">
        <f t="shared" si="3"/>
        <v>-12.57156156464413</v>
      </c>
      <c r="L24" s="78">
        <v>-8520696</v>
      </c>
      <c r="M24" s="79">
        <v>-6739565</v>
      </c>
      <c r="N24" s="29">
        <f t="shared" si="4"/>
        <v>108.21529133300847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-8520696</v>
      </c>
      <c r="M25" s="79">
        <v>-6739565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56324217</v>
      </c>
      <c r="D26" s="61">
        <v>47803521</v>
      </c>
      <c r="E26" s="62">
        <f t="shared" si="0"/>
        <v>-8520696</v>
      </c>
      <c r="F26" s="60">
        <v>54209609</v>
      </c>
      <c r="G26" s="61">
        <v>47470044</v>
      </c>
      <c r="H26" s="62">
        <f t="shared" si="1"/>
        <v>-6739565</v>
      </c>
      <c r="I26" s="62">
        <v>50292695</v>
      </c>
      <c r="J26" s="40">
        <f t="shared" si="2"/>
        <v>-15.127943988995</v>
      </c>
      <c r="K26" s="33">
        <f t="shared" si="3"/>
        <v>-12.432417654958551</v>
      </c>
      <c r="L26" s="83">
        <v>-8520696</v>
      </c>
      <c r="M26" s="81">
        <v>-6739565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-8520696</v>
      </c>
      <c r="M28" s="79">
        <v>-6739565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17391304</v>
      </c>
      <c r="D29" s="58">
        <v>10305217</v>
      </c>
      <c r="E29" s="59">
        <f t="shared" si="0"/>
        <v>-7086087</v>
      </c>
      <c r="F29" s="57">
        <v>13627826</v>
      </c>
      <c r="G29" s="58">
        <v>8994783</v>
      </c>
      <c r="H29" s="59">
        <f t="shared" si="1"/>
        <v>-4633043</v>
      </c>
      <c r="I29" s="59">
        <v>8695652</v>
      </c>
      <c r="J29" s="27">
        <f t="shared" si="2"/>
        <v>-40.745001064900023</v>
      </c>
      <c r="K29" s="28">
        <f t="shared" si="3"/>
        <v>-33.996933920347971</v>
      </c>
      <c r="L29" s="78">
        <v>-8520696</v>
      </c>
      <c r="M29" s="79">
        <v>-6739565</v>
      </c>
      <c r="N29" s="29">
        <f t="shared" si="4"/>
        <v>83.163241594348634</v>
      </c>
      <c r="O29" s="28">
        <f t="shared" si="5"/>
        <v>68.743947124183833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-8520696</v>
      </c>
      <c r="M30" s="79">
        <v>-6739565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38332913</v>
      </c>
      <c r="D31" s="58">
        <v>36198304</v>
      </c>
      <c r="E31" s="59">
        <f t="shared" si="0"/>
        <v>-2134609</v>
      </c>
      <c r="F31" s="57">
        <v>39981783</v>
      </c>
      <c r="G31" s="58">
        <v>37875261</v>
      </c>
      <c r="H31" s="59">
        <f t="shared" si="1"/>
        <v>-2106522</v>
      </c>
      <c r="I31" s="59">
        <v>40997043</v>
      </c>
      <c r="J31" s="27">
        <f t="shared" si="2"/>
        <v>-5.568606278369713</v>
      </c>
      <c r="K31" s="28">
        <f t="shared" si="3"/>
        <v>-5.2687044997467973</v>
      </c>
      <c r="L31" s="78">
        <v>-8520696</v>
      </c>
      <c r="M31" s="79">
        <v>-6739565</v>
      </c>
      <c r="N31" s="29">
        <f t="shared" si="4"/>
        <v>25.05204973865985</v>
      </c>
      <c r="O31" s="28">
        <f t="shared" si="5"/>
        <v>31.25605287581617</v>
      </c>
      <c r="Q31" s="30"/>
    </row>
    <row r="32" spans="1:17" x14ac:dyDescent="0.2">
      <c r="A32" s="4" t="s">
        <v>16</v>
      </c>
      <c r="B32" s="26" t="s">
        <v>39</v>
      </c>
      <c r="C32" s="57">
        <v>600000</v>
      </c>
      <c r="D32" s="58">
        <v>1300000</v>
      </c>
      <c r="E32" s="59">
        <f t="shared" si="0"/>
        <v>700000</v>
      </c>
      <c r="F32" s="57">
        <v>600000</v>
      </c>
      <c r="G32" s="58">
        <v>600000</v>
      </c>
      <c r="H32" s="59">
        <f t="shared" si="1"/>
        <v>0</v>
      </c>
      <c r="I32" s="59">
        <v>600000</v>
      </c>
      <c r="J32" s="27">
        <f t="shared" si="2"/>
        <v>116.66666666666667</v>
      </c>
      <c r="K32" s="28">
        <f t="shared" si="3"/>
        <v>0</v>
      </c>
      <c r="L32" s="78">
        <v>-8520696</v>
      </c>
      <c r="M32" s="79">
        <v>-6739565</v>
      </c>
      <c r="N32" s="29">
        <f t="shared" si="4"/>
        <v>-8.2152913330084765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56324217</v>
      </c>
      <c r="D33" s="76">
        <v>47803521</v>
      </c>
      <c r="E33" s="77">
        <f t="shared" si="0"/>
        <v>-8520696</v>
      </c>
      <c r="F33" s="75">
        <v>54209609</v>
      </c>
      <c r="G33" s="76">
        <v>47470044</v>
      </c>
      <c r="H33" s="77">
        <f t="shared" si="1"/>
        <v>-6739565</v>
      </c>
      <c r="I33" s="77">
        <v>50292695</v>
      </c>
      <c r="J33" s="53">
        <f t="shared" si="2"/>
        <v>-15.127943988995</v>
      </c>
      <c r="K33" s="54">
        <f t="shared" si="3"/>
        <v>-12.432417654958551</v>
      </c>
      <c r="L33" s="90">
        <v>-8520696</v>
      </c>
      <c r="M33" s="91">
        <v>-6739565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302425711</v>
      </c>
      <c r="D8" s="58">
        <v>325891788</v>
      </c>
      <c r="E8" s="59">
        <f>$D8       -$C8</f>
        <v>23466077</v>
      </c>
      <c r="F8" s="57">
        <v>316639732</v>
      </c>
      <c r="G8" s="58">
        <v>340882824</v>
      </c>
      <c r="H8" s="59">
        <f>$G8       -$F8</f>
        <v>24243092</v>
      </c>
      <c r="I8" s="59">
        <v>356563416</v>
      </c>
      <c r="J8" s="27">
        <f>IF(($C8       =0),0,(($E8       /$C8       )*100))</f>
        <v>7.7592863789282793</v>
      </c>
      <c r="K8" s="28">
        <f>IF(($F8       =0),0,(($H8       /$F8       )*100))</f>
        <v>7.6563644893433649</v>
      </c>
      <c r="L8" s="78">
        <v>112119555</v>
      </c>
      <c r="M8" s="79">
        <v>175368127</v>
      </c>
      <c r="N8" s="29">
        <f>IF(($L8       =0),0,(($E8       /$L8       )*100))</f>
        <v>20.929513143358445</v>
      </c>
      <c r="O8" s="28">
        <f>IF(($M8       =0),0,(($H8       /$M8       )*100))</f>
        <v>13.824115256702264</v>
      </c>
      <c r="Q8" s="30"/>
    </row>
    <row r="9" spans="1:17" x14ac:dyDescent="0.2">
      <c r="A9" s="1" t="s">
        <v>16</v>
      </c>
      <c r="B9" s="26" t="s">
        <v>19</v>
      </c>
      <c r="C9" s="57">
        <v>579473658</v>
      </c>
      <c r="D9" s="58">
        <v>638154972</v>
      </c>
      <c r="E9" s="59">
        <f>$D9       -$C9</f>
        <v>58681314</v>
      </c>
      <c r="F9" s="57">
        <v>606708907</v>
      </c>
      <c r="G9" s="58">
        <v>732715648</v>
      </c>
      <c r="H9" s="59">
        <f>$G9       -$F9</f>
        <v>126006741</v>
      </c>
      <c r="I9" s="59">
        <v>766420548</v>
      </c>
      <c r="J9" s="27">
        <f>IF(($C9       =0),0,(($E9       /$C9       )*100))</f>
        <v>10.126657733249369</v>
      </c>
      <c r="K9" s="28">
        <f>IF(($F9       =0),0,(($H9       /$F9       )*100))</f>
        <v>20.768895848763268</v>
      </c>
      <c r="L9" s="78">
        <v>112119555</v>
      </c>
      <c r="M9" s="79">
        <v>175368127</v>
      </c>
      <c r="N9" s="29">
        <f>IF(($L9       =0),0,(($E9       /$L9       )*100))</f>
        <v>52.338161706046726</v>
      </c>
      <c r="O9" s="28">
        <f>IF(($M9       =0),0,(($H9       /$M9       )*100))</f>
        <v>71.852703883870532</v>
      </c>
      <c r="Q9" s="30"/>
    </row>
    <row r="10" spans="1:17" x14ac:dyDescent="0.2">
      <c r="A10" s="1" t="s">
        <v>16</v>
      </c>
      <c r="B10" s="26" t="s">
        <v>20</v>
      </c>
      <c r="C10" s="57">
        <v>474822048</v>
      </c>
      <c r="D10" s="58">
        <v>504794212</v>
      </c>
      <c r="E10" s="59">
        <f t="shared" ref="E10:E33" si="0">$D10      -$C10</f>
        <v>29972164</v>
      </c>
      <c r="F10" s="57">
        <v>479469438</v>
      </c>
      <c r="G10" s="58">
        <v>504587732</v>
      </c>
      <c r="H10" s="59">
        <f t="shared" ref="H10:H33" si="1">$G10      -$F10</f>
        <v>25118294</v>
      </c>
      <c r="I10" s="59">
        <v>508117048</v>
      </c>
      <c r="J10" s="27">
        <f t="shared" ref="J10:J33" si="2">IF(($C10      =0),0,(($E10      /$C10      )*100))</f>
        <v>6.3122940744318594</v>
      </c>
      <c r="K10" s="28">
        <f t="shared" ref="K10:K33" si="3">IF(($F10      =0),0,(($H10      /$F10      )*100))</f>
        <v>5.2387685239700303</v>
      </c>
      <c r="L10" s="78">
        <v>112119555</v>
      </c>
      <c r="M10" s="79">
        <v>175368127</v>
      </c>
      <c r="N10" s="29">
        <f t="shared" ref="N10:N33" si="4">IF(($L10      =0),0,(($E10      /$L10      )*100))</f>
        <v>26.732325150594825</v>
      </c>
      <c r="O10" s="28">
        <f t="shared" ref="O10:O33" si="5">IF(($M10      =0),0,(($H10      /$M10      )*100))</f>
        <v>14.323180859427209</v>
      </c>
      <c r="Q10" s="30"/>
    </row>
    <row r="11" spans="1:17" ht="16.5" x14ac:dyDescent="0.3">
      <c r="A11" s="4" t="s">
        <v>16</v>
      </c>
      <c r="B11" s="31" t="s">
        <v>21</v>
      </c>
      <c r="C11" s="60">
        <v>1356721417</v>
      </c>
      <c r="D11" s="61">
        <v>1468840972</v>
      </c>
      <c r="E11" s="62">
        <f t="shared" si="0"/>
        <v>112119555</v>
      </c>
      <c r="F11" s="60">
        <v>1402818077</v>
      </c>
      <c r="G11" s="61">
        <v>1578186204</v>
      </c>
      <c r="H11" s="62">
        <f t="shared" si="1"/>
        <v>175368127</v>
      </c>
      <c r="I11" s="62">
        <v>1631101012</v>
      </c>
      <c r="J11" s="32">
        <f t="shared" si="2"/>
        <v>8.2640071568944649</v>
      </c>
      <c r="K11" s="33">
        <f t="shared" si="3"/>
        <v>12.501131107109337</v>
      </c>
      <c r="L11" s="80">
        <v>112119555</v>
      </c>
      <c r="M11" s="81">
        <v>175368127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442796056</v>
      </c>
      <c r="D13" s="58">
        <v>445222732</v>
      </c>
      <c r="E13" s="59">
        <f t="shared" si="0"/>
        <v>2426676</v>
      </c>
      <c r="F13" s="57">
        <v>464617663</v>
      </c>
      <c r="G13" s="58">
        <v>468868644</v>
      </c>
      <c r="H13" s="59">
        <f t="shared" si="1"/>
        <v>4250981</v>
      </c>
      <c r="I13" s="59">
        <v>501543940</v>
      </c>
      <c r="J13" s="27">
        <f t="shared" si="2"/>
        <v>0.54803469161884311</v>
      </c>
      <c r="K13" s="28">
        <f t="shared" si="3"/>
        <v>0.91494175502320496</v>
      </c>
      <c r="L13" s="78">
        <v>30580581</v>
      </c>
      <c r="M13" s="79">
        <v>68618087</v>
      </c>
      <c r="N13" s="29">
        <f t="shared" si="4"/>
        <v>7.9353495605593629</v>
      </c>
      <c r="O13" s="28">
        <f t="shared" si="5"/>
        <v>6.1951319045079183</v>
      </c>
      <c r="Q13" s="30"/>
    </row>
    <row r="14" spans="1:17" x14ac:dyDescent="0.2">
      <c r="A14" s="1" t="s">
        <v>16</v>
      </c>
      <c r="B14" s="26" t="s">
        <v>24</v>
      </c>
      <c r="C14" s="57">
        <v>110367134</v>
      </c>
      <c r="D14" s="58">
        <v>100898328</v>
      </c>
      <c r="E14" s="59">
        <f t="shared" si="0"/>
        <v>-9468806</v>
      </c>
      <c r="F14" s="57">
        <v>115554390</v>
      </c>
      <c r="G14" s="58">
        <v>105539652</v>
      </c>
      <c r="H14" s="59">
        <f t="shared" si="1"/>
        <v>-10014738</v>
      </c>
      <c r="I14" s="59">
        <v>110394468</v>
      </c>
      <c r="J14" s="27">
        <f t="shared" si="2"/>
        <v>-8.5793711015455028</v>
      </c>
      <c r="K14" s="28">
        <f t="shared" si="3"/>
        <v>-8.6666876091855976</v>
      </c>
      <c r="L14" s="78">
        <v>30580581</v>
      </c>
      <c r="M14" s="79">
        <v>68618087</v>
      </c>
      <c r="N14" s="29">
        <f t="shared" si="4"/>
        <v>-30.963460112154177</v>
      </c>
      <c r="O14" s="28">
        <f t="shared" si="5"/>
        <v>-14.594895366290231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30580581</v>
      </c>
      <c r="M15" s="79">
        <v>68618087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454985945</v>
      </c>
      <c r="D16" s="58">
        <v>489748668</v>
      </c>
      <c r="E16" s="59">
        <f t="shared" si="0"/>
        <v>34762723</v>
      </c>
      <c r="F16" s="57">
        <v>476370285</v>
      </c>
      <c r="G16" s="58">
        <v>566639196</v>
      </c>
      <c r="H16" s="59">
        <f t="shared" si="1"/>
        <v>90268911</v>
      </c>
      <c r="I16" s="59">
        <v>592137960</v>
      </c>
      <c r="J16" s="27">
        <f t="shared" si="2"/>
        <v>7.6403949137373903</v>
      </c>
      <c r="K16" s="28">
        <f t="shared" si="3"/>
        <v>18.949316076673423</v>
      </c>
      <c r="L16" s="78">
        <v>30580581</v>
      </c>
      <c r="M16" s="79">
        <v>68618087</v>
      </c>
      <c r="N16" s="29">
        <f t="shared" si="4"/>
        <v>113.67580949492097</v>
      </c>
      <c r="O16" s="28">
        <f t="shared" si="5"/>
        <v>131.5526487936045</v>
      </c>
      <c r="Q16" s="30"/>
    </row>
    <row r="17" spans="1:17" x14ac:dyDescent="0.2">
      <c r="A17" s="1" t="s">
        <v>16</v>
      </c>
      <c r="B17" s="26" t="s">
        <v>26</v>
      </c>
      <c r="C17" s="57">
        <v>430111262</v>
      </c>
      <c r="D17" s="58">
        <v>432971250</v>
      </c>
      <c r="E17" s="59">
        <f t="shared" si="0"/>
        <v>2859988</v>
      </c>
      <c r="F17" s="57">
        <v>453025703</v>
      </c>
      <c r="G17" s="58">
        <v>437138636</v>
      </c>
      <c r="H17" s="59">
        <f t="shared" si="1"/>
        <v>-15887067</v>
      </c>
      <c r="I17" s="59">
        <v>418679101</v>
      </c>
      <c r="J17" s="39">
        <f t="shared" si="2"/>
        <v>0.66494143554883245</v>
      </c>
      <c r="K17" s="28">
        <f t="shared" si="3"/>
        <v>-3.5068798292886263</v>
      </c>
      <c r="L17" s="82">
        <v>30580581</v>
      </c>
      <c r="M17" s="79">
        <v>68618087</v>
      </c>
      <c r="N17" s="29">
        <f t="shared" si="4"/>
        <v>9.3523010566738414</v>
      </c>
      <c r="O17" s="28">
        <f t="shared" si="5"/>
        <v>-23.152885331822208</v>
      </c>
      <c r="Q17" s="30"/>
    </row>
    <row r="18" spans="1:17" ht="16.5" x14ac:dyDescent="0.3">
      <c r="A18" s="1" t="s">
        <v>16</v>
      </c>
      <c r="B18" s="31" t="s">
        <v>27</v>
      </c>
      <c r="C18" s="60">
        <v>1438260397</v>
      </c>
      <c r="D18" s="61">
        <v>1468840978</v>
      </c>
      <c r="E18" s="62">
        <f t="shared" si="0"/>
        <v>30580581</v>
      </c>
      <c r="F18" s="60">
        <v>1509568041</v>
      </c>
      <c r="G18" s="61">
        <v>1578186128</v>
      </c>
      <c r="H18" s="62">
        <f t="shared" si="1"/>
        <v>68618087</v>
      </c>
      <c r="I18" s="62">
        <v>1622755469</v>
      </c>
      <c r="J18" s="40">
        <f t="shared" si="2"/>
        <v>2.1262200547123871</v>
      </c>
      <c r="K18" s="33">
        <f t="shared" si="3"/>
        <v>4.5455444959304092</v>
      </c>
      <c r="L18" s="83">
        <v>30580581</v>
      </c>
      <c r="M18" s="81">
        <v>68618087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-81538980</v>
      </c>
      <c r="D19" s="67">
        <v>-6</v>
      </c>
      <c r="E19" s="68">
        <f t="shared" si="0"/>
        <v>81538974</v>
      </c>
      <c r="F19" s="69">
        <v>-106749964</v>
      </c>
      <c r="G19" s="70">
        <v>76</v>
      </c>
      <c r="H19" s="71">
        <f t="shared" si="1"/>
        <v>106750040</v>
      </c>
      <c r="I19" s="71">
        <v>8345543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43256642</v>
      </c>
      <c r="M22" s="79">
        <v>-14757575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</v>
      </c>
      <c r="D23" s="58">
        <v>56143977</v>
      </c>
      <c r="E23" s="59">
        <f t="shared" si="0"/>
        <v>53143977</v>
      </c>
      <c r="F23" s="57">
        <v>3000000</v>
      </c>
      <c r="G23" s="58">
        <v>4038600</v>
      </c>
      <c r="H23" s="59">
        <f t="shared" si="1"/>
        <v>1038600</v>
      </c>
      <c r="I23" s="59">
        <v>4085328</v>
      </c>
      <c r="J23" s="27">
        <f t="shared" si="2"/>
        <v>1771.4659000000001</v>
      </c>
      <c r="K23" s="28">
        <f t="shared" si="3"/>
        <v>34.619999999999997</v>
      </c>
      <c r="L23" s="78">
        <v>43256642</v>
      </c>
      <c r="M23" s="79">
        <v>-14757575</v>
      </c>
      <c r="N23" s="29">
        <f t="shared" si="4"/>
        <v>122.85737991404882</v>
      </c>
      <c r="O23" s="28">
        <f t="shared" si="5"/>
        <v>-7.0377416343809864</v>
      </c>
      <c r="Q23" s="30"/>
    </row>
    <row r="24" spans="1:17" x14ac:dyDescent="0.2">
      <c r="A24" s="4" t="s">
        <v>16</v>
      </c>
      <c r="B24" s="26" t="s">
        <v>32</v>
      </c>
      <c r="C24" s="57">
        <v>90216250</v>
      </c>
      <c r="D24" s="58">
        <v>80328915</v>
      </c>
      <c r="E24" s="59">
        <f t="shared" si="0"/>
        <v>-9887335</v>
      </c>
      <c r="F24" s="57">
        <v>93743050</v>
      </c>
      <c r="G24" s="58">
        <v>77946875</v>
      </c>
      <c r="H24" s="59">
        <f t="shared" si="1"/>
        <v>-15796175</v>
      </c>
      <c r="I24" s="59">
        <v>85302265</v>
      </c>
      <c r="J24" s="27">
        <f t="shared" si="2"/>
        <v>-10.959594308120765</v>
      </c>
      <c r="K24" s="28">
        <f t="shared" si="3"/>
        <v>-16.850502517253279</v>
      </c>
      <c r="L24" s="78">
        <v>43256642</v>
      </c>
      <c r="M24" s="79">
        <v>-14757575</v>
      </c>
      <c r="N24" s="29">
        <f t="shared" si="4"/>
        <v>-22.857379914048806</v>
      </c>
      <c r="O24" s="28">
        <f t="shared" si="5"/>
        <v>107.03774163438098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43256642</v>
      </c>
      <c r="M25" s="79">
        <v>-14757575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93216250</v>
      </c>
      <c r="D26" s="61">
        <v>136472892</v>
      </c>
      <c r="E26" s="62">
        <f t="shared" si="0"/>
        <v>43256642</v>
      </c>
      <c r="F26" s="60">
        <v>96743050</v>
      </c>
      <c r="G26" s="61">
        <v>81985475</v>
      </c>
      <c r="H26" s="62">
        <f t="shared" si="1"/>
        <v>-14757575</v>
      </c>
      <c r="I26" s="62">
        <v>89387593</v>
      </c>
      <c r="J26" s="40">
        <f t="shared" si="2"/>
        <v>46.404615075161253</v>
      </c>
      <c r="K26" s="33">
        <f t="shared" si="3"/>
        <v>-15.254403287884763</v>
      </c>
      <c r="L26" s="83">
        <v>43256642</v>
      </c>
      <c r="M26" s="81">
        <v>-14757575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43256642</v>
      </c>
      <c r="M28" s="79">
        <v>-14757575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26000000</v>
      </c>
      <c r="D29" s="58">
        <v>25746008</v>
      </c>
      <c r="E29" s="59">
        <f t="shared" si="0"/>
        <v>-253992</v>
      </c>
      <c r="F29" s="57">
        <v>7524050</v>
      </c>
      <c r="G29" s="58">
        <v>15495084</v>
      </c>
      <c r="H29" s="59">
        <f t="shared" si="1"/>
        <v>7971034</v>
      </c>
      <c r="I29" s="59">
        <v>16128768</v>
      </c>
      <c r="J29" s="27">
        <f t="shared" si="2"/>
        <v>-0.97689230769230762</v>
      </c>
      <c r="K29" s="28">
        <f t="shared" si="3"/>
        <v>105.94073670430153</v>
      </c>
      <c r="L29" s="78">
        <v>43256642</v>
      </c>
      <c r="M29" s="79">
        <v>-14757575</v>
      </c>
      <c r="N29" s="29">
        <f t="shared" si="4"/>
        <v>-0.58717456616257913</v>
      </c>
      <c r="O29" s="28">
        <f t="shared" si="5"/>
        <v>-54.013169507862912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43256642</v>
      </c>
      <c r="M30" s="79">
        <v>-14757575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37000000</v>
      </c>
      <c r="D31" s="58">
        <v>49378405</v>
      </c>
      <c r="E31" s="59">
        <f t="shared" si="0"/>
        <v>12378405</v>
      </c>
      <c r="F31" s="57">
        <v>58000000</v>
      </c>
      <c r="G31" s="58">
        <v>48384081</v>
      </c>
      <c r="H31" s="59">
        <f t="shared" si="1"/>
        <v>-9615919</v>
      </c>
      <c r="I31" s="59">
        <v>39565217</v>
      </c>
      <c r="J31" s="27">
        <f t="shared" si="2"/>
        <v>33.455148648648645</v>
      </c>
      <c r="K31" s="28">
        <f t="shared" si="3"/>
        <v>-16.579170689655172</v>
      </c>
      <c r="L31" s="78">
        <v>43256642</v>
      </c>
      <c r="M31" s="79">
        <v>-14757575</v>
      </c>
      <c r="N31" s="29">
        <f t="shared" si="4"/>
        <v>28.616194941808011</v>
      </c>
      <c r="O31" s="28">
        <f t="shared" si="5"/>
        <v>65.159208067721153</v>
      </c>
      <c r="Q31" s="30"/>
    </row>
    <row r="32" spans="1:17" x14ac:dyDescent="0.2">
      <c r="A32" s="4" t="s">
        <v>16</v>
      </c>
      <c r="B32" s="26" t="s">
        <v>39</v>
      </c>
      <c r="C32" s="57">
        <v>30216250</v>
      </c>
      <c r="D32" s="58">
        <v>61348479</v>
      </c>
      <c r="E32" s="59">
        <f t="shared" si="0"/>
        <v>31132229</v>
      </c>
      <c r="F32" s="57">
        <v>31219000</v>
      </c>
      <c r="G32" s="58">
        <v>18106310</v>
      </c>
      <c r="H32" s="59">
        <f t="shared" si="1"/>
        <v>-13112690</v>
      </c>
      <c r="I32" s="59">
        <v>33693608</v>
      </c>
      <c r="J32" s="27">
        <f t="shared" si="2"/>
        <v>103.03141190584537</v>
      </c>
      <c r="K32" s="28">
        <f t="shared" si="3"/>
        <v>-42.002274256062009</v>
      </c>
      <c r="L32" s="78">
        <v>43256642</v>
      </c>
      <c r="M32" s="79">
        <v>-14757575</v>
      </c>
      <c r="N32" s="29">
        <f t="shared" si="4"/>
        <v>71.97097962435457</v>
      </c>
      <c r="O32" s="28">
        <f t="shared" si="5"/>
        <v>88.853961440141759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93216250</v>
      </c>
      <c r="D33" s="76">
        <v>136472892</v>
      </c>
      <c r="E33" s="77">
        <f t="shared" si="0"/>
        <v>43256642</v>
      </c>
      <c r="F33" s="75">
        <v>96743050</v>
      </c>
      <c r="G33" s="76">
        <v>81985475</v>
      </c>
      <c r="H33" s="77">
        <f t="shared" si="1"/>
        <v>-14757575</v>
      </c>
      <c r="I33" s="77">
        <v>89387593</v>
      </c>
      <c r="J33" s="53">
        <f t="shared" si="2"/>
        <v>46.404615075161253</v>
      </c>
      <c r="K33" s="54">
        <f t="shared" si="3"/>
        <v>-15.254403287884763</v>
      </c>
      <c r="L33" s="90">
        <v>43256642</v>
      </c>
      <c r="M33" s="91">
        <v>-14757575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91314548</v>
      </c>
      <c r="M8" s="79">
        <v>96080160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243962240</v>
      </c>
      <c r="D9" s="58">
        <v>334578060</v>
      </c>
      <c r="E9" s="59">
        <f>$D9       -$C9</f>
        <v>90615820</v>
      </c>
      <c r="F9" s="57">
        <v>258600624</v>
      </c>
      <c r="G9" s="58">
        <v>354652776</v>
      </c>
      <c r="H9" s="59">
        <f>$G9       -$F9</f>
        <v>96052152</v>
      </c>
      <c r="I9" s="59">
        <v>375931944</v>
      </c>
      <c r="J9" s="27">
        <f>IF(($C9       =0),0,(($E9       /$C9       )*100))</f>
        <v>37.143379237704984</v>
      </c>
      <c r="K9" s="28">
        <f>IF(($F9       =0),0,(($H9       /$F9       )*100))</f>
        <v>37.143047265036763</v>
      </c>
      <c r="L9" s="78">
        <v>91314548</v>
      </c>
      <c r="M9" s="79">
        <v>96080160</v>
      </c>
      <c r="N9" s="29">
        <f>IF(($L9       =0),0,(($E9       /$L9       )*100))</f>
        <v>99.234811960083292</v>
      </c>
      <c r="O9" s="28">
        <f>IF(($M9       =0),0,(($H9       /$M9       )*100))</f>
        <v>99.970849340800427</v>
      </c>
      <c r="Q9" s="30"/>
    </row>
    <row r="10" spans="1:17" x14ac:dyDescent="0.2">
      <c r="A10" s="1" t="s">
        <v>16</v>
      </c>
      <c r="B10" s="26" t="s">
        <v>20</v>
      </c>
      <c r="C10" s="57">
        <v>695713880</v>
      </c>
      <c r="D10" s="58">
        <v>696412608</v>
      </c>
      <c r="E10" s="59">
        <f t="shared" ref="E10:E33" si="0">$D10      -$C10</f>
        <v>698728</v>
      </c>
      <c r="F10" s="57">
        <v>734415624</v>
      </c>
      <c r="G10" s="58">
        <v>734443632</v>
      </c>
      <c r="H10" s="59">
        <f t="shared" ref="H10:H33" si="1">$G10      -$F10</f>
        <v>28008</v>
      </c>
      <c r="I10" s="59">
        <v>775820208</v>
      </c>
      <c r="J10" s="27">
        <f t="shared" ref="J10:J33" si="2">IF(($C10      =0),0,(($E10      /$C10      )*100))</f>
        <v>0.10043324132041177</v>
      </c>
      <c r="K10" s="28">
        <f t="shared" ref="K10:K33" si="3">IF(($F10      =0),0,(($H10      /$F10      )*100))</f>
        <v>3.8136443567818212E-3</v>
      </c>
      <c r="L10" s="78">
        <v>91314548</v>
      </c>
      <c r="M10" s="79">
        <v>96080160</v>
      </c>
      <c r="N10" s="29">
        <f t="shared" ref="N10:N33" si="4">IF(($L10      =0),0,(($E10      /$L10      )*100))</f>
        <v>0.76518803991670636</v>
      </c>
      <c r="O10" s="28">
        <f t="shared" ref="O10:O33" si="5">IF(($M10      =0),0,(($H10      /$M10      )*100))</f>
        <v>2.9150659199568361E-2</v>
      </c>
      <c r="Q10" s="30"/>
    </row>
    <row r="11" spans="1:17" ht="16.5" x14ac:dyDescent="0.3">
      <c r="A11" s="4" t="s">
        <v>16</v>
      </c>
      <c r="B11" s="31" t="s">
        <v>21</v>
      </c>
      <c r="C11" s="60">
        <v>939676120</v>
      </c>
      <c r="D11" s="61">
        <v>1030990668</v>
      </c>
      <c r="E11" s="62">
        <f t="shared" si="0"/>
        <v>91314548</v>
      </c>
      <c r="F11" s="60">
        <v>993016248</v>
      </c>
      <c r="G11" s="61">
        <v>1089096408</v>
      </c>
      <c r="H11" s="62">
        <f t="shared" si="1"/>
        <v>96080160</v>
      </c>
      <c r="I11" s="62">
        <v>1151752152</v>
      </c>
      <c r="J11" s="32">
        <f t="shared" si="2"/>
        <v>9.7176618684318594</v>
      </c>
      <c r="K11" s="33">
        <f t="shared" si="3"/>
        <v>9.6755879063924439</v>
      </c>
      <c r="L11" s="80">
        <v>91314548</v>
      </c>
      <c r="M11" s="81">
        <v>96080160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389273772</v>
      </c>
      <c r="D13" s="58">
        <v>363136536</v>
      </c>
      <c r="E13" s="59">
        <f t="shared" si="0"/>
        <v>-26137236</v>
      </c>
      <c r="F13" s="57">
        <v>407569589</v>
      </c>
      <c r="G13" s="58">
        <v>363136536</v>
      </c>
      <c r="H13" s="59">
        <f t="shared" si="1"/>
        <v>-44433053</v>
      </c>
      <c r="I13" s="59">
        <v>363136536</v>
      </c>
      <c r="J13" s="27">
        <f t="shared" si="2"/>
        <v>-6.7143583462386474</v>
      </c>
      <c r="K13" s="28">
        <f t="shared" si="3"/>
        <v>-10.901954954249543</v>
      </c>
      <c r="L13" s="78">
        <v>-137542792</v>
      </c>
      <c r="M13" s="79">
        <v>-171665349</v>
      </c>
      <c r="N13" s="29">
        <f t="shared" si="4"/>
        <v>19.002984903781801</v>
      </c>
      <c r="O13" s="28">
        <f t="shared" si="5"/>
        <v>25.883530519604165</v>
      </c>
      <c r="Q13" s="30"/>
    </row>
    <row r="14" spans="1:17" x14ac:dyDescent="0.2">
      <c r="A14" s="1" t="s">
        <v>16</v>
      </c>
      <c r="B14" s="26" t="s">
        <v>24</v>
      </c>
      <c r="C14" s="57">
        <v>164657856</v>
      </c>
      <c r="D14" s="58">
        <v>164657856</v>
      </c>
      <c r="E14" s="59">
        <f t="shared" si="0"/>
        <v>0</v>
      </c>
      <c r="F14" s="57">
        <v>172396776</v>
      </c>
      <c r="G14" s="58">
        <v>172232112</v>
      </c>
      <c r="H14" s="59">
        <f t="shared" si="1"/>
        <v>-164664</v>
      </c>
      <c r="I14" s="59">
        <v>179982552</v>
      </c>
      <c r="J14" s="27">
        <f t="shared" si="2"/>
        <v>0</v>
      </c>
      <c r="K14" s="28">
        <f t="shared" si="3"/>
        <v>-9.5514547209397921E-2</v>
      </c>
      <c r="L14" s="78">
        <v>-137542792</v>
      </c>
      <c r="M14" s="79">
        <v>-171665349</v>
      </c>
      <c r="N14" s="29">
        <f t="shared" si="4"/>
        <v>0</v>
      </c>
      <c r="O14" s="28">
        <f t="shared" si="5"/>
        <v>9.5921512966486905E-2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-137542792</v>
      </c>
      <c r="M15" s="79">
        <v>-171665349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-137542792</v>
      </c>
      <c r="M16" s="79">
        <v>-171665349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550842796</v>
      </c>
      <c r="D17" s="58">
        <v>439437240</v>
      </c>
      <c r="E17" s="59">
        <f t="shared" si="0"/>
        <v>-111405556</v>
      </c>
      <c r="F17" s="57">
        <v>585670180</v>
      </c>
      <c r="G17" s="58">
        <v>458602548</v>
      </c>
      <c r="H17" s="59">
        <f t="shared" si="1"/>
        <v>-127067632</v>
      </c>
      <c r="I17" s="59">
        <v>479273928</v>
      </c>
      <c r="J17" s="39">
        <f t="shared" si="2"/>
        <v>-20.224564396409026</v>
      </c>
      <c r="K17" s="28">
        <f t="shared" si="3"/>
        <v>-21.696107525911597</v>
      </c>
      <c r="L17" s="82">
        <v>-137542792</v>
      </c>
      <c r="M17" s="79">
        <v>-171665349</v>
      </c>
      <c r="N17" s="29">
        <f t="shared" si="4"/>
        <v>80.997015096218206</v>
      </c>
      <c r="O17" s="28">
        <f t="shared" si="5"/>
        <v>74.020547967429351</v>
      </c>
      <c r="Q17" s="30"/>
    </row>
    <row r="18" spans="1:17" ht="16.5" x14ac:dyDescent="0.3">
      <c r="A18" s="1" t="s">
        <v>16</v>
      </c>
      <c r="B18" s="31" t="s">
        <v>27</v>
      </c>
      <c r="C18" s="60">
        <v>1104774424</v>
      </c>
      <c r="D18" s="61">
        <v>967231632</v>
      </c>
      <c r="E18" s="62">
        <f t="shared" si="0"/>
        <v>-137542792</v>
      </c>
      <c r="F18" s="60">
        <v>1165636545</v>
      </c>
      <c r="G18" s="61">
        <v>993971196</v>
      </c>
      <c r="H18" s="62">
        <f t="shared" si="1"/>
        <v>-171665349</v>
      </c>
      <c r="I18" s="62">
        <v>1022393016</v>
      </c>
      <c r="J18" s="40">
        <f t="shared" si="2"/>
        <v>-12.449853020855233</v>
      </c>
      <c r="K18" s="33">
        <f t="shared" si="3"/>
        <v>-14.727176300053291</v>
      </c>
      <c r="L18" s="83">
        <v>-137542792</v>
      </c>
      <c r="M18" s="81">
        <v>-171665349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-165098304</v>
      </c>
      <c r="D19" s="67">
        <v>63759036</v>
      </c>
      <c r="E19" s="68">
        <f t="shared" si="0"/>
        <v>228857340</v>
      </c>
      <c r="F19" s="69">
        <v>-172620297</v>
      </c>
      <c r="G19" s="70">
        <v>95125212</v>
      </c>
      <c r="H19" s="71">
        <f t="shared" si="1"/>
        <v>267745509</v>
      </c>
      <c r="I19" s="71">
        <v>129359136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-20213976</v>
      </c>
      <c r="M22" s="79">
        <v>-3940212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2153964</v>
      </c>
      <c r="D23" s="58">
        <v>16999992</v>
      </c>
      <c r="E23" s="59">
        <f t="shared" si="0"/>
        <v>14846028</v>
      </c>
      <c r="F23" s="57">
        <v>2255196</v>
      </c>
      <c r="G23" s="58">
        <v>17782008</v>
      </c>
      <c r="H23" s="59">
        <f t="shared" si="1"/>
        <v>15526812</v>
      </c>
      <c r="I23" s="59">
        <v>18599964</v>
      </c>
      <c r="J23" s="27">
        <f t="shared" si="2"/>
        <v>689.24216003610081</v>
      </c>
      <c r="K23" s="28">
        <f t="shared" si="3"/>
        <v>688.49057908935629</v>
      </c>
      <c r="L23" s="78">
        <v>-20213976</v>
      </c>
      <c r="M23" s="79">
        <v>-3940212</v>
      </c>
      <c r="N23" s="29">
        <f t="shared" si="4"/>
        <v>-73.444373338525779</v>
      </c>
      <c r="O23" s="28">
        <f t="shared" si="5"/>
        <v>-394.06031959701664</v>
      </c>
      <c r="Q23" s="30"/>
    </row>
    <row r="24" spans="1:17" x14ac:dyDescent="0.2">
      <c r="A24" s="4" t="s">
        <v>16</v>
      </c>
      <c r="B24" s="26" t="s">
        <v>32</v>
      </c>
      <c r="C24" s="57">
        <v>326589012</v>
      </c>
      <c r="D24" s="58">
        <v>291529008</v>
      </c>
      <c r="E24" s="59">
        <f t="shared" si="0"/>
        <v>-35060004</v>
      </c>
      <c r="F24" s="57">
        <v>341798028</v>
      </c>
      <c r="G24" s="58">
        <v>322331004</v>
      </c>
      <c r="H24" s="59">
        <f t="shared" si="1"/>
        <v>-19467024</v>
      </c>
      <c r="I24" s="59">
        <v>352436004</v>
      </c>
      <c r="J24" s="27">
        <f t="shared" si="2"/>
        <v>-10.735206241415128</v>
      </c>
      <c r="K24" s="28">
        <f t="shared" si="3"/>
        <v>-5.6954758088891024</v>
      </c>
      <c r="L24" s="78">
        <v>-20213976</v>
      </c>
      <c r="M24" s="79">
        <v>-3940212</v>
      </c>
      <c r="N24" s="29">
        <f t="shared" si="4"/>
        <v>173.44437333852579</v>
      </c>
      <c r="O24" s="28">
        <f t="shared" si="5"/>
        <v>494.06031959701659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-20213976</v>
      </c>
      <c r="M25" s="79">
        <v>-3940212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328742976</v>
      </c>
      <c r="D26" s="61">
        <v>308529000</v>
      </c>
      <c r="E26" s="62">
        <f t="shared" si="0"/>
        <v>-20213976</v>
      </c>
      <c r="F26" s="60">
        <v>344053224</v>
      </c>
      <c r="G26" s="61">
        <v>340113012</v>
      </c>
      <c r="H26" s="62">
        <f t="shared" si="1"/>
        <v>-3940212</v>
      </c>
      <c r="I26" s="62">
        <v>371035968</v>
      </c>
      <c r="J26" s="40">
        <f t="shared" si="2"/>
        <v>-6.1488693221539732</v>
      </c>
      <c r="K26" s="33">
        <f t="shared" si="3"/>
        <v>-1.1452332735588608</v>
      </c>
      <c r="L26" s="83">
        <v>-20213976</v>
      </c>
      <c r="M26" s="81">
        <v>-3940212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298786464</v>
      </c>
      <c r="D28" s="58">
        <v>227937348</v>
      </c>
      <c r="E28" s="59">
        <f t="shared" si="0"/>
        <v>-70849116</v>
      </c>
      <c r="F28" s="57">
        <v>312688764</v>
      </c>
      <c r="G28" s="58">
        <v>322331004</v>
      </c>
      <c r="H28" s="59">
        <f t="shared" si="1"/>
        <v>9642240</v>
      </c>
      <c r="I28" s="59">
        <v>352436004</v>
      </c>
      <c r="J28" s="27">
        <f t="shared" si="2"/>
        <v>-23.71229106282405</v>
      </c>
      <c r="K28" s="28">
        <f t="shared" si="3"/>
        <v>3.0836541347549025</v>
      </c>
      <c r="L28" s="78">
        <v>-20213976</v>
      </c>
      <c r="M28" s="79">
        <v>-3940212</v>
      </c>
      <c r="N28" s="29">
        <f t="shared" si="4"/>
        <v>350.49569664077967</v>
      </c>
      <c r="O28" s="28">
        <f t="shared" si="5"/>
        <v>-244.71373621520871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-20213976</v>
      </c>
      <c r="M29" s="79">
        <v>-3940212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-20213976</v>
      </c>
      <c r="M30" s="79">
        <v>-3940212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-20213976</v>
      </c>
      <c r="M31" s="79">
        <v>-3940212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29956512</v>
      </c>
      <c r="D32" s="58">
        <v>80591652</v>
      </c>
      <c r="E32" s="59">
        <f t="shared" si="0"/>
        <v>50635140</v>
      </c>
      <c r="F32" s="57">
        <v>31364460</v>
      </c>
      <c r="G32" s="58">
        <v>17782008</v>
      </c>
      <c r="H32" s="59">
        <f t="shared" si="1"/>
        <v>-13582452</v>
      </c>
      <c r="I32" s="59">
        <v>18599964</v>
      </c>
      <c r="J32" s="27">
        <f t="shared" si="2"/>
        <v>169.02882418353647</v>
      </c>
      <c r="K32" s="28">
        <f t="shared" si="3"/>
        <v>-43.305231462617243</v>
      </c>
      <c r="L32" s="78">
        <v>-20213976</v>
      </c>
      <c r="M32" s="79">
        <v>-3940212</v>
      </c>
      <c r="N32" s="29">
        <f t="shared" si="4"/>
        <v>-250.49569664077964</v>
      </c>
      <c r="O32" s="28">
        <f t="shared" si="5"/>
        <v>344.71373621520871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328742976</v>
      </c>
      <c r="D33" s="76">
        <v>308529000</v>
      </c>
      <c r="E33" s="77">
        <f t="shared" si="0"/>
        <v>-20213976</v>
      </c>
      <c r="F33" s="75">
        <v>344053224</v>
      </c>
      <c r="G33" s="76">
        <v>340113012</v>
      </c>
      <c r="H33" s="77">
        <f t="shared" si="1"/>
        <v>-3940212</v>
      </c>
      <c r="I33" s="77">
        <v>371035968</v>
      </c>
      <c r="J33" s="53">
        <f t="shared" si="2"/>
        <v>-6.1488693221539732</v>
      </c>
      <c r="K33" s="54">
        <f t="shared" si="3"/>
        <v>-1.1452332735588608</v>
      </c>
      <c r="L33" s="90">
        <v>-20213976</v>
      </c>
      <c r="M33" s="91">
        <v>-3940212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114181771</v>
      </c>
      <c r="D8" s="58">
        <v>114298920</v>
      </c>
      <c r="E8" s="59">
        <f>$D8       -$C8</f>
        <v>117149</v>
      </c>
      <c r="F8" s="57">
        <v>122174498</v>
      </c>
      <c r="G8" s="58">
        <v>121156776</v>
      </c>
      <c r="H8" s="59">
        <f>$G8       -$F8</f>
        <v>-1017722</v>
      </c>
      <c r="I8" s="59">
        <v>128426232</v>
      </c>
      <c r="J8" s="27">
        <f>IF(($C8       =0),0,(($E8       /$C8       )*100))</f>
        <v>0.10259868889229262</v>
      </c>
      <c r="K8" s="28">
        <f>IF(($F8       =0),0,(($H8       /$F8       )*100))</f>
        <v>-0.8330069013256759</v>
      </c>
      <c r="L8" s="78">
        <v>8131647</v>
      </c>
      <c r="M8" s="79">
        <v>3801140</v>
      </c>
      <c r="N8" s="29">
        <f>IF(($L8       =0),0,(($E8       /$L8       )*100))</f>
        <v>1.4406552571699189</v>
      </c>
      <c r="O8" s="28">
        <f>IF(($M8       =0),0,(($H8       /$M8       )*100))</f>
        <v>-26.774125657039733</v>
      </c>
      <c r="Q8" s="30"/>
    </row>
    <row r="9" spans="1:17" x14ac:dyDescent="0.2">
      <c r="A9" s="1" t="s">
        <v>16</v>
      </c>
      <c r="B9" s="26" t="s">
        <v>19</v>
      </c>
      <c r="C9" s="57">
        <v>221013490</v>
      </c>
      <c r="D9" s="58">
        <v>231151545</v>
      </c>
      <c r="E9" s="59">
        <f>$D9       -$C9</f>
        <v>10138055</v>
      </c>
      <c r="F9" s="57">
        <v>237288273</v>
      </c>
      <c r="G9" s="58">
        <v>245545980</v>
      </c>
      <c r="H9" s="59">
        <f>$G9       -$F9</f>
        <v>8257707</v>
      </c>
      <c r="I9" s="59">
        <v>263858544</v>
      </c>
      <c r="J9" s="27">
        <f>IF(($C9       =0),0,(($E9       /$C9       )*100))</f>
        <v>4.5870752052284223</v>
      </c>
      <c r="K9" s="28">
        <f>IF(($F9       =0),0,(($H9       /$F9       )*100))</f>
        <v>3.4800316490988159</v>
      </c>
      <c r="L9" s="78">
        <v>8131647</v>
      </c>
      <c r="M9" s="79">
        <v>3801140</v>
      </c>
      <c r="N9" s="29">
        <f>IF(($L9       =0),0,(($E9       /$L9       )*100))</f>
        <v>124.67406664357172</v>
      </c>
      <c r="O9" s="28">
        <f>IF(($M9       =0),0,(($H9       /$M9       )*100))</f>
        <v>217.24290607554576</v>
      </c>
      <c r="Q9" s="30"/>
    </row>
    <row r="10" spans="1:17" x14ac:dyDescent="0.2">
      <c r="A10" s="1" t="s">
        <v>16</v>
      </c>
      <c r="B10" s="26" t="s">
        <v>20</v>
      </c>
      <c r="C10" s="57">
        <v>119799865</v>
      </c>
      <c r="D10" s="58">
        <v>117676308</v>
      </c>
      <c r="E10" s="59">
        <f t="shared" ref="E10:E33" si="0">$D10      -$C10</f>
        <v>-2123557</v>
      </c>
      <c r="F10" s="57">
        <v>124378589</v>
      </c>
      <c r="G10" s="58">
        <v>120939744</v>
      </c>
      <c r="H10" s="59">
        <f t="shared" ref="H10:H33" si="1">$G10      -$F10</f>
        <v>-3438845</v>
      </c>
      <c r="I10" s="59">
        <v>121326108</v>
      </c>
      <c r="J10" s="27">
        <f t="shared" ref="J10:J33" si="2">IF(($C10      =0),0,(($E10      /$C10      )*100))</f>
        <v>-1.7725871393928534</v>
      </c>
      <c r="K10" s="28">
        <f t="shared" ref="K10:K33" si="3">IF(($F10      =0),0,(($H10      /$F10      )*100))</f>
        <v>-2.7648207200678248</v>
      </c>
      <c r="L10" s="78">
        <v>8131647</v>
      </c>
      <c r="M10" s="79">
        <v>3801140</v>
      </c>
      <c r="N10" s="29">
        <f t="shared" ref="N10:N33" si="4">IF(($L10      =0),0,(($E10      /$L10      )*100))</f>
        <v>-26.114721900741632</v>
      </c>
      <c r="O10" s="28">
        <f t="shared" ref="O10:O33" si="5">IF(($M10      =0),0,(($H10      /$M10      )*100))</f>
        <v>-90.468780418506029</v>
      </c>
      <c r="Q10" s="30"/>
    </row>
    <row r="11" spans="1:17" ht="16.5" x14ac:dyDescent="0.3">
      <c r="A11" s="4" t="s">
        <v>16</v>
      </c>
      <c r="B11" s="31" t="s">
        <v>21</v>
      </c>
      <c r="C11" s="60">
        <v>454995126</v>
      </c>
      <c r="D11" s="61">
        <v>463126773</v>
      </c>
      <c r="E11" s="62">
        <f t="shared" si="0"/>
        <v>8131647</v>
      </c>
      <c r="F11" s="60">
        <v>483841360</v>
      </c>
      <c r="G11" s="61">
        <v>487642500</v>
      </c>
      <c r="H11" s="62">
        <f t="shared" si="1"/>
        <v>3801140</v>
      </c>
      <c r="I11" s="62">
        <v>513610884</v>
      </c>
      <c r="J11" s="32">
        <f t="shared" si="2"/>
        <v>1.7871943094177234</v>
      </c>
      <c r="K11" s="33">
        <f t="shared" si="3"/>
        <v>0.78561700471410711</v>
      </c>
      <c r="L11" s="80">
        <v>8131647</v>
      </c>
      <c r="M11" s="81">
        <v>3801140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168811912</v>
      </c>
      <c r="D13" s="58">
        <v>153729374</v>
      </c>
      <c r="E13" s="59">
        <f t="shared" si="0"/>
        <v>-15082538</v>
      </c>
      <c r="F13" s="57">
        <v>178248098</v>
      </c>
      <c r="G13" s="58">
        <v>164170008</v>
      </c>
      <c r="H13" s="59">
        <f t="shared" si="1"/>
        <v>-14078090</v>
      </c>
      <c r="I13" s="59">
        <v>173327236</v>
      </c>
      <c r="J13" s="27">
        <f t="shared" si="2"/>
        <v>-8.9345223457927538</v>
      </c>
      <c r="K13" s="28">
        <f t="shared" si="3"/>
        <v>-7.8980309792702528</v>
      </c>
      <c r="L13" s="78">
        <v>-24171953</v>
      </c>
      <c r="M13" s="79">
        <v>-40287234</v>
      </c>
      <c r="N13" s="29">
        <f t="shared" si="4"/>
        <v>62.396853080096591</v>
      </c>
      <c r="O13" s="28">
        <f t="shared" si="5"/>
        <v>34.944295257400896</v>
      </c>
      <c r="Q13" s="30"/>
    </row>
    <row r="14" spans="1:17" x14ac:dyDescent="0.2">
      <c r="A14" s="1" t="s">
        <v>16</v>
      </c>
      <c r="B14" s="26" t="s">
        <v>24</v>
      </c>
      <c r="C14" s="57">
        <v>19824345</v>
      </c>
      <c r="D14" s="58">
        <v>17995116</v>
      </c>
      <c r="E14" s="59">
        <f t="shared" si="0"/>
        <v>-1829229</v>
      </c>
      <c r="F14" s="57">
        <v>23120836</v>
      </c>
      <c r="G14" s="58">
        <v>19824336</v>
      </c>
      <c r="H14" s="59">
        <f t="shared" si="1"/>
        <v>-3296500</v>
      </c>
      <c r="I14" s="59">
        <v>20120832</v>
      </c>
      <c r="J14" s="27">
        <f t="shared" si="2"/>
        <v>-9.2271850595820446</v>
      </c>
      <c r="K14" s="28">
        <f t="shared" si="3"/>
        <v>-14.257702446399428</v>
      </c>
      <c r="L14" s="78">
        <v>-24171953</v>
      </c>
      <c r="M14" s="79">
        <v>-40287234</v>
      </c>
      <c r="N14" s="29">
        <f t="shared" si="4"/>
        <v>7.5675680819005402</v>
      </c>
      <c r="O14" s="28">
        <f t="shared" si="5"/>
        <v>8.1824927469580064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-24171953</v>
      </c>
      <c r="M15" s="79">
        <v>-40287234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185633113</v>
      </c>
      <c r="D16" s="58">
        <v>178693860</v>
      </c>
      <c r="E16" s="59">
        <f t="shared" si="0"/>
        <v>-6939253</v>
      </c>
      <c r="F16" s="57">
        <v>199741230</v>
      </c>
      <c r="G16" s="58">
        <v>189415488</v>
      </c>
      <c r="H16" s="59">
        <f t="shared" si="1"/>
        <v>-10325742</v>
      </c>
      <c r="I16" s="59">
        <v>203811072</v>
      </c>
      <c r="J16" s="27">
        <f t="shared" si="2"/>
        <v>-3.7381547332021521</v>
      </c>
      <c r="K16" s="28">
        <f t="shared" si="3"/>
        <v>-5.1695596347333996</v>
      </c>
      <c r="L16" s="78">
        <v>-24171953</v>
      </c>
      <c r="M16" s="79">
        <v>-40287234</v>
      </c>
      <c r="N16" s="29">
        <f t="shared" si="4"/>
        <v>28.707870646612626</v>
      </c>
      <c r="O16" s="28">
        <f t="shared" si="5"/>
        <v>25.630307605630108</v>
      </c>
      <c r="Q16" s="30"/>
    </row>
    <row r="17" spans="1:17" x14ac:dyDescent="0.2">
      <c r="A17" s="1" t="s">
        <v>16</v>
      </c>
      <c r="B17" s="26" t="s">
        <v>26</v>
      </c>
      <c r="C17" s="57">
        <v>109010025</v>
      </c>
      <c r="D17" s="58">
        <v>108689092</v>
      </c>
      <c r="E17" s="59">
        <f t="shared" si="0"/>
        <v>-320933</v>
      </c>
      <c r="F17" s="57">
        <v>113817994</v>
      </c>
      <c r="G17" s="58">
        <v>101231092</v>
      </c>
      <c r="H17" s="59">
        <f t="shared" si="1"/>
        <v>-12586902</v>
      </c>
      <c r="I17" s="59">
        <v>102288288</v>
      </c>
      <c r="J17" s="39">
        <f t="shared" si="2"/>
        <v>-0.2944068676252482</v>
      </c>
      <c r="K17" s="28">
        <f t="shared" si="3"/>
        <v>-11.058797961243281</v>
      </c>
      <c r="L17" s="82">
        <v>-24171953</v>
      </c>
      <c r="M17" s="79">
        <v>-40287234</v>
      </c>
      <c r="N17" s="29">
        <f t="shared" si="4"/>
        <v>1.3277081913902447</v>
      </c>
      <c r="O17" s="28">
        <f t="shared" si="5"/>
        <v>31.242904390010988</v>
      </c>
      <c r="Q17" s="30"/>
    </row>
    <row r="18" spans="1:17" ht="16.5" x14ac:dyDescent="0.3">
      <c r="A18" s="1" t="s">
        <v>16</v>
      </c>
      <c r="B18" s="31" t="s">
        <v>27</v>
      </c>
      <c r="C18" s="60">
        <v>483279395</v>
      </c>
      <c r="D18" s="61">
        <v>459107442</v>
      </c>
      <c r="E18" s="62">
        <f t="shared" si="0"/>
        <v>-24171953</v>
      </c>
      <c r="F18" s="60">
        <v>514928158</v>
      </c>
      <c r="G18" s="61">
        <v>474640924</v>
      </c>
      <c r="H18" s="62">
        <f t="shared" si="1"/>
        <v>-40287234</v>
      </c>
      <c r="I18" s="62">
        <v>499547428</v>
      </c>
      <c r="J18" s="40">
        <f t="shared" si="2"/>
        <v>-5.0016518912419183</v>
      </c>
      <c r="K18" s="33">
        <f t="shared" si="3"/>
        <v>-7.8238553037140379</v>
      </c>
      <c r="L18" s="83">
        <v>-24171953</v>
      </c>
      <c r="M18" s="81">
        <v>-40287234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-28284269</v>
      </c>
      <c r="D19" s="67">
        <v>4019331</v>
      </c>
      <c r="E19" s="68">
        <f t="shared" si="0"/>
        <v>32303600</v>
      </c>
      <c r="F19" s="69">
        <v>-31086798</v>
      </c>
      <c r="G19" s="70">
        <v>13001576</v>
      </c>
      <c r="H19" s="71">
        <f t="shared" si="1"/>
        <v>44088374</v>
      </c>
      <c r="I19" s="71">
        <v>14063456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5711932</v>
      </c>
      <c r="M22" s="79">
        <v>2366244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1950696</v>
      </c>
      <c r="E23" s="59">
        <f t="shared" si="0"/>
        <v>1950696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5711932</v>
      </c>
      <c r="M23" s="79">
        <v>2366244</v>
      </c>
      <c r="N23" s="29">
        <f t="shared" si="4"/>
        <v>34.151246898597535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22943000</v>
      </c>
      <c r="D24" s="58">
        <v>26704236</v>
      </c>
      <c r="E24" s="59">
        <f t="shared" si="0"/>
        <v>3761236</v>
      </c>
      <c r="F24" s="57">
        <v>18567000</v>
      </c>
      <c r="G24" s="58">
        <v>20933244</v>
      </c>
      <c r="H24" s="59">
        <f t="shared" si="1"/>
        <v>2366244</v>
      </c>
      <c r="I24" s="59">
        <v>23216292</v>
      </c>
      <c r="J24" s="27">
        <f t="shared" si="2"/>
        <v>16.393828182888026</v>
      </c>
      <c r="K24" s="28">
        <f t="shared" si="3"/>
        <v>12.744352884149295</v>
      </c>
      <c r="L24" s="78">
        <v>5711932</v>
      </c>
      <c r="M24" s="79">
        <v>2366244</v>
      </c>
      <c r="N24" s="29">
        <f t="shared" si="4"/>
        <v>65.848753101402465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5711932</v>
      </c>
      <c r="M25" s="79">
        <v>2366244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22943000</v>
      </c>
      <c r="D26" s="61">
        <v>28654932</v>
      </c>
      <c r="E26" s="62">
        <f t="shared" si="0"/>
        <v>5711932</v>
      </c>
      <c r="F26" s="60">
        <v>18567000</v>
      </c>
      <c r="G26" s="61">
        <v>20933244</v>
      </c>
      <c r="H26" s="62">
        <f t="shared" si="1"/>
        <v>2366244</v>
      </c>
      <c r="I26" s="62">
        <v>23216292</v>
      </c>
      <c r="J26" s="40">
        <f t="shared" si="2"/>
        <v>24.896186200584054</v>
      </c>
      <c r="K26" s="33">
        <f t="shared" si="3"/>
        <v>12.744352884149295</v>
      </c>
      <c r="L26" s="83">
        <v>5711932</v>
      </c>
      <c r="M26" s="81">
        <v>2366244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5711932</v>
      </c>
      <c r="M28" s="79">
        <v>2366244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3999996</v>
      </c>
      <c r="E29" s="59">
        <f t="shared" si="0"/>
        <v>-1000004</v>
      </c>
      <c r="F29" s="57">
        <v>0</v>
      </c>
      <c r="G29" s="58">
        <v>3999996</v>
      </c>
      <c r="H29" s="59">
        <f t="shared" si="1"/>
        <v>3999996</v>
      </c>
      <c r="I29" s="59">
        <v>5000004</v>
      </c>
      <c r="J29" s="27">
        <f t="shared" si="2"/>
        <v>-20.000080000000001</v>
      </c>
      <c r="K29" s="28">
        <f t="shared" si="3"/>
        <v>0</v>
      </c>
      <c r="L29" s="78">
        <v>5711932</v>
      </c>
      <c r="M29" s="79">
        <v>2366244</v>
      </c>
      <c r="N29" s="29">
        <f t="shared" si="4"/>
        <v>-17.507281249146523</v>
      </c>
      <c r="O29" s="28">
        <f t="shared" si="5"/>
        <v>169.04410534163003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5711932</v>
      </c>
      <c r="M30" s="79">
        <v>2366244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7500000</v>
      </c>
      <c r="D31" s="58">
        <v>17283324</v>
      </c>
      <c r="E31" s="59">
        <f t="shared" si="0"/>
        <v>9783324</v>
      </c>
      <c r="F31" s="57">
        <v>18567000</v>
      </c>
      <c r="G31" s="58">
        <v>16933248</v>
      </c>
      <c r="H31" s="59">
        <f t="shared" si="1"/>
        <v>-1633752</v>
      </c>
      <c r="I31" s="59">
        <v>18216288</v>
      </c>
      <c r="J31" s="27">
        <f t="shared" si="2"/>
        <v>130.44432</v>
      </c>
      <c r="K31" s="28">
        <f t="shared" si="3"/>
        <v>-8.7992244304411056</v>
      </c>
      <c r="L31" s="78">
        <v>5711932</v>
      </c>
      <c r="M31" s="79">
        <v>2366244</v>
      </c>
      <c r="N31" s="29">
        <f t="shared" si="4"/>
        <v>171.27871970464633</v>
      </c>
      <c r="O31" s="28">
        <f t="shared" si="5"/>
        <v>-69.044105341630029</v>
      </c>
      <c r="Q31" s="30"/>
    </row>
    <row r="32" spans="1:17" x14ac:dyDescent="0.2">
      <c r="A32" s="4" t="s">
        <v>16</v>
      </c>
      <c r="B32" s="26" t="s">
        <v>39</v>
      </c>
      <c r="C32" s="57">
        <v>10443000</v>
      </c>
      <c r="D32" s="58">
        <v>7371612</v>
      </c>
      <c r="E32" s="59">
        <f t="shared" si="0"/>
        <v>-3071388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-29.410973858086759</v>
      </c>
      <c r="K32" s="28">
        <f t="shared" si="3"/>
        <v>0</v>
      </c>
      <c r="L32" s="78">
        <v>5711932</v>
      </c>
      <c r="M32" s="79">
        <v>2366244</v>
      </c>
      <c r="N32" s="29">
        <f t="shared" si="4"/>
        <v>-53.771438455499819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22943000</v>
      </c>
      <c r="D33" s="76">
        <v>28654932</v>
      </c>
      <c r="E33" s="77">
        <f t="shared" si="0"/>
        <v>5711932</v>
      </c>
      <c r="F33" s="75">
        <v>18567000</v>
      </c>
      <c r="G33" s="76">
        <v>20933244</v>
      </c>
      <c r="H33" s="77">
        <f t="shared" si="1"/>
        <v>2366244</v>
      </c>
      <c r="I33" s="77">
        <v>23216292</v>
      </c>
      <c r="J33" s="53">
        <f t="shared" si="2"/>
        <v>24.896186200584054</v>
      </c>
      <c r="K33" s="54">
        <f t="shared" si="3"/>
        <v>12.744352884149295</v>
      </c>
      <c r="L33" s="90">
        <v>5711932</v>
      </c>
      <c r="M33" s="91">
        <v>2366244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52507024</v>
      </c>
      <c r="D8" s="58">
        <v>52749767</v>
      </c>
      <c r="E8" s="59">
        <f>$D8       -$C8</f>
        <v>242743</v>
      </c>
      <c r="F8" s="57">
        <v>57148116</v>
      </c>
      <c r="G8" s="58">
        <v>55176230</v>
      </c>
      <c r="H8" s="59">
        <f>$G8       -$F8</f>
        <v>-1971886</v>
      </c>
      <c r="I8" s="59">
        <v>57659162</v>
      </c>
      <c r="J8" s="27">
        <f>IF(($C8       =0),0,(($E8       /$C8       )*100))</f>
        <v>0.46230576693891473</v>
      </c>
      <c r="K8" s="28">
        <f>IF(($F8       =0),0,(($H8       /$F8       )*100))</f>
        <v>-3.4504829520539224</v>
      </c>
      <c r="L8" s="78">
        <v>17866629</v>
      </c>
      <c r="M8" s="79">
        <v>9274919</v>
      </c>
      <c r="N8" s="29">
        <f>IF(($L8       =0),0,(($E8       /$L8       )*100))</f>
        <v>1.3586390583248804</v>
      </c>
      <c r="O8" s="28">
        <f>IF(($M8       =0),0,(($H8       /$M8       )*100))</f>
        <v>-21.260412085539507</v>
      </c>
      <c r="Q8" s="30"/>
    </row>
    <row r="9" spans="1:17" x14ac:dyDescent="0.2">
      <c r="A9" s="1" t="s">
        <v>16</v>
      </c>
      <c r="B9" s="26" t="s">
        <v>19</v>
      </c>
      <c r="C9" s="57">
        <v>37692426</v>
      </c>
      <c r="D9" s="58">
        <v>34069805</v>
      </c>
      <c r="E9" s="59">
        <f>$D9       -$C9</f>
        <v>-3622621</v>
      </c>
      <c r="F9" s="57">
        <v>39404798</v>
      </c>
      <c r="G9" s="58">
        <v>37954363</v>
      </c>
      <c r="H9" s="59">
        <f>$G9       -$F9</f>
        <v>-1450435</v>
      </c>
      <c r="I9" s="59">
        <v>42873339</v>
      </c>
      <c r="J9" s="27">
        <f>IF(($C9       =0),0,(($E9       /$C9       )*100))</f>
        <v>-9.611005139334889</v>
      </c>
      <c r="K9" s="28">
        <f>IF(($F9       =0),0,(($H9       /$F9       )*100))</f>
        <v>-3.6808588639383459</v>
      </c>
      <c r="L9" s="78">
        <v>17866629</v>
      </c>
      <c r="M9" s="79">
        <v>9274919</v>
      </c>
      <c r="N9" s="29">
        <f>IF(($L9       =0),0,(($E9       /$L9       )*100))</f>
        <v>-20.275906551817918</v>
      </c>
      <c r="O9" s="28">
        <f>IF(($M9       =0),0,(($H9       /$M9       )*100))</f>
        <v>-15.638249778785129</v>
      </c>
      <c r="Q9" s="30"/>
    </row>
    <row r="10" spans="1:17" x14ac:dyDescent="0.2">
      <c r="A10" s="1" t="s">
        <v>16</v>
      </c>
      <c r="B10" s="26" t="s">
        <v>20</v>
      </c>
      <c r="C10" s="57">
        <v>202964624</v>
      </c>
      <c r="D10" s="58">
        <v>224211131</v>
      </c>
      <c r="E10" s="59">
        <f t="shared" ref="E10:E33" si="0">$D10      -$C10</f>
        <v>21246507</v>
      </c>
      <c r="F10" s="57">
        <v>203416491</v>
      </c>
      <c r="G10" s="58">
        <v>216113731</v>
      </c>
      <c r="H10" s="59">
        <f t="shared" ref="H10:H33" si="1">$G10      -$F10</f>
        <v>12697240</v>
      </c>
      <c r="I10" s="59">
        <v>204974859</v>
      </c>
      <c r="J10" s="27">
        <f t="shared" ref="J10:J33" si="2">IF(($C10      =0),0,(($E10      /$C10      )*100))</f>
        <v>10.468083837112422</v>
      </c>
      <c r="K10" s="28">
        <f t="shared" ref="K10:K33" si="3">IF(($F10      =0),0,(($H10      /$F10      )*100))</f>
        <v>6.2419914617443677</v>
      </c>
      <c r="L10" s="78">
        <v>17866629</v>
      </c>
      <c r="M10" s="79">
        <v>9274919</v>
      </c>
      <c r="N10" s="29">
        <f t="shared" ref="N10:N33" si="4">IF(($L10      =0),0,(($E10      /$L10      )*100))</f>
        <v>118.91726749349303</v>
      </c>
      <c r="O10" s="28">
        <f t="shared" ref="O10:O33" si="5">IF(($M10      =0),0,(($H10      /$M10      )*100))</f>
        <v>136.89866186432465</v>
      </c>
      <c r="Q10" s="30"/>
    </row>
    <row r="11" spans="1:17" ht="16.5" x14ac:dyDescent="0.3">
      <c r="A11" s="4" t="s">
        <v>16</v>
      </c>
      <c r="B11" s="31" t="s">
        <v>21</v>
      </c>
      <c r="C11" s="60">
        <v>293164074</v>
      </c>
      <c r="D11" s="61">
        <v>311030703</v>
      </c>
      <c r="E11" s="62">
        <f t="shared" si="0"/>
        <v>17866629</v>
      </c>
      <c r="F11" s="60">
        <v>299969405</v>
      </c>
      <c r="G11" s="61">
        <v>309244324</v>
      </c>
      <c r="H11" s="62">
        <f t="shared" si="1"/>
        <v>9274919</v>
      </c>
      <c r="I11" s="62">
        <v>305507360</v>
      </c>
      <c r="J11" s="32">
        <f t="shared" si="2"/>
        <v>6.0944128508733986</v>
      </c>
      <c r="K11" s="33">
        <f t="shared" si="3"/>
        <v>3.091954994543527</v>
      </c>
      <c r="L11" s="80">
        <v>17866629</v>
      </c>
      <c r="M11" s="81">
        <v>9274919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129812489</v>
      </c>
      <c r="D13" s="58">
        <v>118968854</v>
      </c>
      <c r="E13" s="59">
        <f t="shared" si="0"/>
        <v>-10843635</v>
      </c>
      <c r="F13" s="57">
        <v>130201983</v>
      </c>
      <c r="G13" s="58">
        <v>124971598</v>
      </c>
      <c r="H13" s="59">
        <f t="shared" si="1"/>
        <v>-5230385</v>
      </c>
      <c r="I13" s="59">
        <v>132220173</v>
      </c>
      <c r="J13" s="27">
        <f t="shared" si="2"/>
        <v>-8.3533064372565882</v>
      </c>
      <c r="K13" s="28">
        <f t="shared" si="3"/>
        <v>-4.0171315977576167</v>
      </c>
      <c r="L13" s="78">
        <v>50397551</v>
      </c>
      <c r="M13" s="79">
        <v>53457184</v>
      </c>
      <c r="N13" s="29">
        <f t="shared" si="4"/>
        <v>-21.516194308727421</v>
      </c>
      <c r="O13" s="28">
        <f t="shared" si="5"/>
        <v>-9.7842508875888416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50397551</v>
      </c>
      <c r="M14" s="79">
        <v>53457184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50397551</v>
      </c>
      <c r="M15" s="79">
        <v>53457184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37499102</v>
      </c>
      <c r="D16" s="58">
        <v>40969778</v>
      </c>
      <c r="E16" s="59">
        <f t="shared" si="0"/>
        <v>3470676</v>
      </c>
      <c r="F16" s="57">
        <v>37499102</v>
      </c>
      <c r="G16" s="58">
        <v>38676522</v>
      </c>
      <c r="H16" s="59">
        <f t="shared" si="1"/>
        <v>1177420</v>
      </c>
      <c r="I16" s="59">
        <v>40919761</v>
      </c>
      <c r="J16" s="27">
        <f t="shared" si="2"/>
        <v>9.2553576349641649</v>
      </c>
      <c r="K16" s="28">
        <f t="shared" si="3"/>
        <v>3.1398618558919087</v>
      </c>
      <c r="L16" s="78">
        <v>50397551</v>
      </c>
      <c r="M16" s="79">
        <v>53457184</v>
      </c>
      <c r="N16" s="29">
        <f t="shared" si="4"/>
        <v>6.8865965332323391</v>
      </c>
      <c r="O16" s="28">
        <f t="shared" si="5"/>
        <v>2.2025477436297431</v>
      </c>
      <c r="Q16" s="30"/>
    </row>
    <row r="17" spans="1:17" x14ac:dyDescent="0.2">
      <c r="A17" s="1" t="s">
        <v>16</v>
      </c>
      <c r="B17" s="26" t="s">
        <v>26</v>
      </c>
      <c r="C17" s="57">
        <v>104363252</v>
      </c>
      <c r="D17" s="58">
        <v>162133762</v>
      </c>
      <c r="E17" s="59">
        <f t="shared" si="0"/>
        <v>57770510</v>
      </c>
      <c r="F17" s="57">
        <v>105941362</v>
      </c>
      <c r="G17" s="58">
        <v>163451511</v>
      </c>
      <c r="H17" s="59">
        <f t="shared" si="1"/>
        <v>57510149</v>
      </c>
      <c r="I17" s="59">
        <v>167815097</v>
      </c>
      <c r="J17" s="39">
        <f t="shared" si="2"/>
        <v>55.355222161915762</v>
      </c>
      <c r="K17" s="28">
        <f t="shared" si="3"/>
        <v>54.284887332296137</v>
      </c>
      <c r="L17" s="82">
        <v>50397551</v>
      </c>
      <c r="M17" s="79">
        <v>53457184</v>
      </c>
      <c r="N17" s="29">
        <f t="shared" si="4"/>
        <v>114.62959777549509</v>
      </c>
      <c r="O17" s="28">
        <f t="shared" si="5"/>
        <v>107.58170314395909</v>
      </c>
      <c r="Q17" s="30"/>
    </row>
    <row r="18" spans="1:17" ht="16.5" x14ac:dyDescent="0.3">
      <c r="A18" s="1" t="s">
        <v>16</v>
      </c>
      <c r="B18" s="31" t="s">
        <v>27</v>
      </c>
      <c r="C18" s="60">
        <v>271674843</v>
      </c>
      <c r="D18" s="61">
        <v>322072394</v>
      </c>
      <c r="E18" s="62">
        <f t="shared" si="0"/>
        <v>50397551</v>
      </c>
      <c r="F18" s="60">
        <v>273642447</v>
      </c>
      <c r="G18" s="61">
        <v>327099631</v>
      </c>
      <c r="H18" s="62">
        <f t="shared" si="1"/>
        <v>53457184</v>
      </c>
      <c r="I18" s="62">
        <v>340955031</v>
      </c>
      <c r="J18" s="40">
        <f t="shared" si="2"/>
        <v>18.550687448082929</v>
      </c>
      <c r="K18" s="33">
        <f t="shared" si="3"/>
        <v>19.535413670672224</v>
      </c>
      <c r="L18" s="83">
        <v>50397551</v>
      </c>
      <c r="M18" s="81">
        <v>53457184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21489231</v>
      </c>
      <c r="D19" s="67">
        <v>-11041691</v>
      </c>
      <c r="E19" s="68">
        <f t="shared" si="0"/>
        <v>-32530922</v>
      </c>
      <c r="F19" s="69">
        <v>26326958</v>
      </c>
      <c r="G19" s="70">
        <v>-17855307</v>
      </c>
      <c r="H19" s="71">
        <f t="shared" si="1"/>
        <v>-44182265</v>
      </c>
      <c r="I19" s="71">
        <v>-35447671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18285123</v>
      </c>
      <c r="M22" s="79">
        <v>-33092348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28695668</v>
      </c>
      <c r="D23" s="58">
        <v>38962634</v>
      </c>
      <c r="E23" s="59">
        <f t="shared" si="0"/>
        <v>10266966</v>
      </c>
      <c r="F23" s="57">
        <v>31304495</v>
      </c>
      <c r="G23" s="58">
        <v>36</v>
      </c>
      <c r="H23" s="59">
        <f t="shared" si="1"/>
        <v>-31304459</v>
      </c>
      <c r="I23" s="59">
        <v>36</v>
      </c>
      <c r="J23" s="27">
        <f t="shared" si="2"/>
        <v>35.778801176539957</v>
      </c>
      <c r="K23" s="28">
        <f t="shared" si="3"/>
        <v>-99.999885000540658</v>
      </c>
      <c r="L23" s="78">
        <v>18285123</v>
      </c>
      <c r="M23" s="79">
        <v>-33092348</v>
      </c>
      <c r="N23" s="29">
        <f t="shared" si="4"/>
        <v>56.14928595230122</v>
      </c>
      <c r="O23" s="28">
        <f t="shared" si="5"/>
        <v>94.597273665803357</v>
      </c>
      <c r="Q23" s="30"/>
    </row>
    <row r="24" spans="1:17" x14ac:dyDescent="0.2">
      <c r="A24" s="4" t="s">
        <v>16</v>
      </c>
      <c r="B24" s="26" t="s">
        <v>32</v>
      </c>
      <c r="C24" s="57">
        <v>33226962</v>
      </c>
      <c r="D24" s="58">
        <v>41245119</v>
      </c>
      <c r="E24" s="59">
        <f t="shared" si="0"/>
        <v>8018157</v>
      </c>
      <c r="F24" s="57">
        <v>34619193</v>
      </c>
      <c r="G24" s="58">
        <v>32831304</v>
      </c>
      <c r="H24" s="59">
        <f t="shared" si="1"/>
        <v>-1787889</v>
      </c>
      <c r="I24" s="59">
        <v>29565217</v>
      </c>
      <c r="J24" s="27">
        <f t="shared" si="2"/>
        <v>24.131477924463873</v>
      </c>
      <c r="K24" s="28">
        <f t="shared" si="3"/>
        <v>-5.1644444744855837</v>
      </c>
      <c r="L24" s="78">
        <v>18285123</v>
      </c>
      <c r="M24" s="79">
        <v>-33092348</v>
      </c>
      <c r="N24" s="29">
        <f t="shared" si="4"/>
        <v>43.850714047698773</v>
      </c>
      <c r="O24" s="28">
        <f t="shared" si="5"/>
        <v>5.4027263341966547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18285123</v>
      </c>
      <c r="M25" s="79">
        <v>-33092348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61922630</v>
      </c>
      <c r="D26" s="61">
        <v>80207753</v>
      </c>
      <c r="E26" s="62">
        <f t="shared" si="0"/>
        <v>18285123</v>
      </c>
      <c r="F26" s="60">
        <v>65923688</v>
      </c>
      <c r="G26" s="61">
        <v>32831340</v>
      </c>
      <c r="H26" s="62">
        <f t="shared" si="1"/>
        <v>-33092348</v>
      </c>
      <c r="I26" s="62">
        <v>29565253</v>
      </c>
      <c r="J26" s="40">
        <f t="shared" si="2"/>
        <v>29.528983184338266</v>
      </c>
      <c r="K26" s="33">
        <f t="shared" si="3"/>
        <v>-50.197962225657037</v>
      </c>
      <c r="L26" s="83">
        <v>18285123</v>
      </c>
      <c r="M26" s="81">
        <v>-33092348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24</v>
      </c>
      <c r="E28" s="59">
        <f t="shared" si="0"/>
        <v>24</v>
      </c>
      <c r="F28" s="57">
        <v>2</v>
      </c>
      <c r="G28" s="58">
        <v>0</v>
      </c>
      <c r="H28" s="59">
        <f t="shared" si="1"/>
        <v>-2</v>
      </c>
      <c r="I28" s="59">
        <v>0</v>
      </c>
      <c r="J28" s="27">
        <f t="shared" si="2"/>
        <v>0</v>
      </c>
      <c r="K28" s="28">
        <f t="shared" si="3"/>
        <v>-100</v>
      </c>
      <c r="L28" s="78">
        <v>18285123</v>
      </c>
      <c r="M28" s="79">
        <v>-33092348</v>
      </c>
      <c r="N28" s="29">
        <f t="shared" si="4"/>
        <v>1.3125424422903801E-4</v>
      </c>
      <c r="O28" s="28">
        <f t="shared" si="5"/>
        <v>6.0436932429212933E-6</v>
      </c>
      <c r="Q28" s="30"/>
    </row>
    <row r="29" spans="1:17" x14ac:dyDescent="0.2">
      <c r="A29" s="4" t="s">
        <v>16</v>
      </c>
      <c r="B29" s="26" t="s">
        <v>36</v>
      </c>
      <c r="C29" s="57">
        <v>4</v>
      </c>
      <c r="D29" s="58">
        <v>1478369</v>
      </c>
      <c r="E29" s="59">
        <f t="shared" si="0"/>
        <v>1478365</v>
      </c>
      <c r="F29" s="57">
        <v>8</v>
      </c>
      <c r="G29" s="58">
        <v>0</v>
      </c>
      <c r="H29" s="59">
        <f t="shared" si="1"/>
        <v>-8</v>
      </c>
      <c r="I29" s="59">
        <v>0</v>
      </c>
      <c r="J29" s="27">
        <f t="shared" si="2"/>
        <v>36959125</v>
      </c>
      <c r="K29" s="28">
        <f t="shared" si="3"/>
        <v>-100</v>
      </c>
      <c r="L29" s="78">
        <v>18285123</v>
      </c>
      <c r="M29" s="79">
        <v>-33092348</v>
      </c>
      <c r="N29" s="29">
        <f t="shared" si="4"/>
        <v>8.0850700320692397</v>
      </c>
      <c r="O29" s="28">
        <f t="shared" si="5"/>
        <v>2.4174772971685173E-5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24</v>
      </c>
      <c r="E30" s="59">
        <f t="shared" si="0"/>
        <v>24</v>
      </c>
      <c r="F30" s="57">
        <v>2</v>
      </c>
      <c r="G30" s="58">
        <v>0</v>
      </c>
      <c r="H30" s="59">
        <f t="shared" si="1"/>
        <v>-2</v>
      </c>
      <c r="I30" s="59">
        <v>0</v>
      </c>
      <c r="J30" s="27">
        <f t="shared" si="2"/>
        <v>0</v>
      </c>
      <c r="K30" s="28">
        <f t="shared" si="3"/>
        <v>-100</v>
      </c>
      <c r="L30" s="78">
        <v>18285123</v>
      </c>
      <c r="M30" s="79">
        <v>-33092348</v>
      </c>
      <c r="N30" s="29">
        <f t="shared" si="4"/>
        <v>1.3125424422903801E-4</v>
      </c>
      <c r="O30" s="28">
        <f t="shared" si="5"/>
        <v>6.0436932429212933E-6</v>
      </c>
      <c r="Q30" s="30"/>
    </row>
    <row r="31" spans="1:17" x14ac:dyDescent="0.2">
      <c r="A31" s="4" t="s">
        <v>16</v>
      </c>
      <c r="B31" s="26" t="s">
        <v>38</v>
      </c>
      <c r="C31" s="57">
        <v>18695661</v>
      </c>
      <c r="D31" s="58">
        <v>17817516</v>
      </c>
      <c r="E31" s="59">
        <f t="shared" si="0"/>
        <v>-878145</v>
      </c>
      <c r="F31" s="57">
        <v>40939530</v>
      </c>
      <c r="G31" s="58">
        <v>13700869</v>
      </c>
      <c r="H31" s="59">
        <f t="shared" si="1"/>
        <v>-27238661</v>
      </c>
      <c r="I31" s="59">
        <v>29565217</v>
      </c>
      <c r="J31" s="27">
        <f t="shared" si="2"/>
        <v>-4.6970524337171069</v>
      </c>
      <c r="K31" s="28">
        <f t="shared" si="3"/>
        <v>-66.533887907359954</v>
      </c>
      <c r="L31" s="78">
        <v>18285123</v>
      </c>
      <c r="M31" s="79">
        <v>-33092348</v>
      </c>
      <c r="N31" s="29">
        <f t="shared" si="4"/>
        <v>-4.8025107624378576</v>
      </c>
      <c r="O31" s="28">
        <f t="shared" si="5"/>
        <v>82.311055715961885</v>
      </c>
      <c r="Q31" s="30"/>
    </row>
    <row r="32" spans="1:17" x14ac:dyDescent="0.2">
      <c r="A32" s="4" t="s">
        <v>16</v>
      </c>
      <c r="B32" s="26" t="s">
        <v>39</v>
      </c>
      <c r="C32" s="57">
        <v>43226965</v>
      </c>
      <c r="D32" s="58">
        <v>60911820</v>
      </c>
      <c r="E32" s="59">
        <f t="shared" si="0"/>
        <v>17684855</v>
      </c>
      <c r="F32" s="57">
        <v>24984146</v>
      </c>
      <c r="G32" s="58">
        <v>19130471</v>
      </c>
      <c r="H32" s="59">
        <f t="shared" si="1"/>
        <v>-5853675</v>
      </c>
      <c r="I32" s="59">
        <v>36</v>
      </c>
      <c r="J32" s="27">
        <f t="shared" si="2"/>
        <v>40.911627730514972</v>
      </c>
      <c r="K32" s="28">
        <f t="shared" si="3"/>
        <v>-23.429558088557439</v>
      </c>
      <c r="L32" s="78">
        <v>18285123</v>
      </c>
      <c r="M32" s="79">
        <v>-33092348</v>
      </c>
      <c r="N32" s="29">
        <f t="shared" si="4"/>
        <v>96.717178221880161</v>
      </c>
      <c r="O32" s="28">
        <f t="shared" si="5"/>
        <v>17.688908021878653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61922630</v>
      </c>
      <c r="D33" s="76">
        <v>80207753</v>
      </c>
      <c r="E33" s="77">
        <f t="shared" si="0"/>
        <v>18285123</v>
      </c>
      <c r="F33" s="75">
        <v>65923688</v>
      </c>
      <c r="G33" s="76">
        <v>32831340</v>
      </c>
      <c r="H33" s="77">
        <f t="shared" si="1"/>
        <v>-33092348</v>
      </c>
      <c r="I33" s="77">
        <v>29565253</v>
      </c>
      <c r="J33" s="53">
        <f t="shared" si="2"/>
        <v>29.528983184338266</v>
      </c>
      <c r="K33" s="54">
        <f t="shared" si="3"/>
        <v>-50.197962225657037</v>
      </c>
      <c r="L33" s="90">
        <v>18285123</v>
      </c>
      <c r="M33" s="91">
        <v>-33092348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21847872</v>
      </c>
      <c r="D8" s="58">
        <v>26525947</v>
      </c>
      <c r="E8" s="59">
        <f>$D8       -$C8</f>
        <v>4678075</v>
      </c>
      <c r="F8" s="57">
        <v>22652568</v>
      </c>
      <c r="G8" s="58">
        <v>27321725</v>
      </c>
      <c r="H8" s="59">
        <f>$G8       -$F8</f>
        <v>4669157</v>
      </c>
      <c r="I8" s="59">
        <v>28141376</v>
      </c>
      <c r="J8" s="27">
        <f>IF(($C8       =0),0,(($E8       /$C8       )*100))</f>
        <v>21.412039579873042</v>
      </c>
      <c r="K8" s="28">
        <f>IF(($F8       =0),0,(($H8       /$F8       )*100))</f>
        <v>20.612042749413664</v>
      </c>
      <c r="L8" s="78">
        <v>7461710</v>
      </c>
      <c r="M8" s="79">
        <v>7067591</v>
      </c>
      <c r="N8" s="29">
        <f>IF(($L8       =0),0,(($E8       /$L8       )*100))</f>
        <v>62.694409190386658</v>
      </c>
      <c r="O8" s="28">
        <f>IF(($M8       =0),0,(($H8       /$M8       )*100))</f>
        <v>66.064335075416793</v>
      </c>
      <c r="Q8" s="30"/>
    </row>
    <row r="9" spans="1:17" x14ac:dyDescent="0.2">
      <c r="A9" s="1" t="s">
        <v>16</v>
      </c>
      <c r="B9" s="26" t="s">
        <v>19</v>
      </c>
      <c r="C9" s="57">
        <v>606384</v>
      </c>
      <c r="D9" s="58">
        <v>700000</v>
      </c>
      <c r="E9" s="59">
        <f>$D9       -$C9</f>
        <v>93616</v>
      </c>
      <c r="F9" s="57">
        <v>612444</v>
      </c>
      <c r="G9" s="58">
        <v>721000</v>
      </c>
      <c r="H9" s="59">
        <f>$G9       -$F9</f>
        <v>108556</v>
      </c>
      <c r="I9" s="59">
        <v>743000</v>
      </c>
      <c r="J9" s="27">
        <f>IF(($C9       =0),0,(($E9       /$C9       )*100))</f>
        <v>15.438402068656165</v>
      </c>
      <c r="K9" s="28">
        <f>IF(($F9       =0),0,(($H9       /$F9       )*100))</f>
        <v>17.725049147350617</v>
      </c>
      <c r="L9" s="78">
        <v>7461710</v>
      </c>
      <c r="M9" s="79">
        <v>7067591</v>
      </c>
      <c r="N9" s="29">
        <f>IF(($L9       =0),0,(($E9       /$L9       )*100))</f>
        <v>1.2546185793872986</v>
      </c>
      <c r="O9" s="28">
        <f>IF(($M9       =0),0,(($H9       /$M9       )*100))</f>
        <v>1.5359689036900974</v>
      </c>
      <c r="Q9" s="30"/>
    </row>
    <row r="10" spans="1:17" x14ac:dyDescent="0.2">
      <c r="A10" s="1" t="s">
        <v>16</v>
      </c>
      <c r="B10" s="26" t="s">
        <v>20</v>
      </c>
      <c r="C10" s="57">
        <v>271903934</v>
      </c>
      <c r="D10" s="58">
        <v>274593953</v>
      </c>
      <c r="E10" s="59">
        <f t="shared" ref="E10:E33" si="0">$D10      -$C10</f>
        <v>2690019</v>
      </c>
      <c r="F10" s="57">
        <v>266162648</v>
      </c>
      <c r="G10" s="58">
        <v>268452526</v>
      </c>
      <c r="H10" s="59">
        <f t="shared" ref="H10:H33" si="1">$G10      -$F10</f>
        <v>2289878</v>
      </c>
      <c r="I10" s="59">
        <v>260287528</v>
      </c>
      <c r="J10" s="27">
        <f t="shared" ref="J10:J33" si="2">IF(($C10      =0),0,(($E10      /$C10      )*100))</f>
        <v>0.98932698781769002</v>
      </c>
      <c r="K10" s="28">
        <f t="shared" ref="K10:K33" si="3">IF(($F10      =0),0,(($H10      /$F10      )*100))</f>
        <v>0.86033033455543317</v>
      </c>
      <c r="L10" s="78">
        <v>7461710</v>
      </c>
      <c r="M10" s="79">
        <v>7067591</v>
      </c>
      <c r="N10" s="29">
        <f t="shared" ref="N10:N33" si="4">IF(($L10      =0),0,(($E10      /$L10      )*100))</f>
        <v>36.050972230226044</v>
      </c>
      <c r="O10" s="28">
        <f t="shared" ref="O10:O33" si="5">IF(($M10      =0),0,(($H10      /$M10      )*100))</f>
        <v>32.399696020893117</v>
      </c>
      <c r="Q10" s="30"/>
    </row>
    <row r="11" spans="1:17" ht="16.5" x14ac:dyDescent="0.3">
      <c r="A11" s="4" t="s">
        <v>16</v>
      </c>
      <c r="B11" s="31" t="s">
        <v>21</v>
      </c>
      <c r="C11" s="60">
        <v>294358190</v>
      </c>
      <c r="D11" s="61">
        <v>301819900</v>
      </c>
      <c r="E11" s="62">
        <f t="shared" si="0"/>
        <v>7461710</v>
      </c>
      <c r="F11" s="60">
        <v>289427660</v>
      </c>
      <c r="G11" s="61">
        <v>296495251</v>
      </c>
      <c r="H11" s="62">
        <f t="shared" si="1"/>
        <v>7067591</v>
      </c>
      <c r="I11" s="62">
        <v>289171904</v>
      </c>
      <c r="J11" s="32">
        <f t="shared" si="2"/>
        <v>2.5349082354392789</v>
      </c>
      <c r="K11" s="33">
        <f t="shared" si="3"/>
        <v>2.4419196838339499</v>
      </c>
      <c r="L11" s="80">
        <v>7461710</v>
      </c>
      <c r="M11" s="81">
        <v>7067591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103074595</v>
      </c>
      <c r="D13" s="58">
        <v>95000000</v>
      </c>
      <c r="E13" s="59">
        <f t="shared" si="0"/>
        <v>-8074595</v>
      </c>
      <c r="F13" s="57">
        <v>111112375</v>
      </c>
      <c r="G13" s="58">
        <v>104125822</v>
      </c>
      <c r="H13" s="59">
        <f t="shared" si="1"/>
        <v>-6986553</v>
      </c>
      <c r="I13" s="59">
        <v>108706010</v>
      </c>
      <c r="J13" s="27">
        <f t="shared" si="2"/>
        <v>-7.833739244864363</v>
      </c>
      <c r="K13" s="28">
        <f t="shared" si="3"/>
        <v>-6.2878261759772487</v>
      </c>
      <c r="L13" s="78">
        <v>-33565005</v>
      </c>
      <c r="M13" s="79">
        <v>-49896285</v>
      </c>
      <c r="N13" s="29">
        <f t="shared" si="4"/>
        <v>24.056588104187679</v>
      </c>
      <c r="O13" s="28">
        <f t="shared" si="5"/>
        <v>14.002150661116353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9999996</v>
      </c>
      <c r="E14" s="59">
        <f t="shared" si="0"/>
        <v>9999996</v>
      </c>
      <c r="F14" s="57">
        <v>0</v>
      </c>
      <c r="G14" s="58">
        <v>9999996</v>
      </c>
      <c r="H14" s="59">
        <f t="shared" si="1"/>
        <v>9999996</v>
      </c>
      <c r="I14" s="59">
        <v>9999996</v>
      </c>
      <c r="J14" s="27">
        <f t="shared" si="2"/>
        <v>0</v>
      </c>
      <c r="K14" s="28">
        <f t="shared" si="3"/>
        <v>0</v>
      </c>
      <c r="L14" s="78">
        <v>-33565005</v>
      </c>
      <c r="M14" s="79">
        <v>-49896285</v>
      </c>
      <c r="N14" s="29">
        <f t="shared" si="4"/>
        <v>-29.792922718170306</v>
      </c>
      <c r="O14" s="28">
        <f t="shared" si="5"/>
        <v>-20.041564216654606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-33565005</v>
      </c>
      <c r="M15" s="79">
        <v>-49896285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-33565005</v>
      </c>
      <c r="M16" s="79">
        <v>-49896285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228127268</v>
      </c>
      <c r="D17" s="58">
        <v>192636862</v>
      </c>
      <c r="E17" s="59">
        <f t="shared" si="0"/>
        <v>-35490406</v>
      </c>
      <c r="F17" s="57">
        <v>236190278</v>
      </c>
      <c r="G17" s="58">
        <v>183280550</v>
      </c>
      <c r="H17" s="59">
        <f t="shared" si="1"/>
        <v>-52909728</v>
      </c>
      <c r="I17" s="59">
        <v>186546672</v>
      </c>
      <c r="J17" s="39">
        <f t="shared" si="2"/>
        <v>-15.557283577340698</v>
      </c>
      <c r="K17" s="28">
        <f t="shared" si="3"/>
        <v>-22.401314926264661</v>
      </c>
      <c r="L17" s="82">
        <v>-33565005</v>
      </c>
      <c r="M17" s="79">
        <v>-49896285</v>
      </c>
      <c r="N17" s="29">
        <f t="shared" si="4"/>
        <v>105.73633461398262</v>
      </c>
      <c r="O17" s="28">
        <f t="shared" si="5"/>
        <v>106.03941355553826</v>
      </c>
      <c r="Q17" s="30"/>
    </row>
    <row r="18" spans="1:17" ht="16.5" x14ac:dyDescent="0.3">
      <c r="A18" s="1" t="s">
        <v>16</v>
      </c>
      <c r="B18" s="31" t="s">
        <v>27</v>
      </c>
      <c r="C18" s="60">
        <v>331201863</v>
      </c>
      <c r="D18" s="61">
        <v>297636858</v>
      </c>
      <c r="E18" s="62">
        <f t="shared" si="0"/>
        <v>-33565005</v>
      </c>
      <c r="F18" s="60">
        <v>347302653</v>
      </c>
      <c r="G18" s="61">
        <v>297406368</v>
      </c>
      <c r="H18" s="62">
        <f t="shared" si="1"/>
        <v>-49896285</v>
      </c>
      <c r="I18" s="62">
        <v>305252678</v>
      </c>
      <c r="J18" s="40">
        <f t="shared" si="2"/>
        <v>-10.134304407581185</v>
      </c>
      <c r="K18" s="33">
        <f t="shared" si="3"/>
        <v>-14.366802144756436</v>
      </c>
      <c r="L18" s="83">
        <v>-33565005</v>
      </c>
      <c r="M18" s="81">
        <v>-49896285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-36843673</v>
      </c>
      <c r="D19" s="67">
        <v>4183042</v>
      </c>
      <c r="E19" s="68">
        <f t="shared" si="0"/>
        <v>41026715</v>
      </c>
      <c r="F19" s="69">
        <v>-57874993</v>
      </c>
      <c r="G19" s="70">
        <v>-911117</v>
      </c>
      <c r="H19" s="71">
        <f t="shared" si="1"/>
        <v>56963876</v>
      </c>
      <c r="I19" s="71">
        <v>-16080774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10811088</v>
      </c>
      <c r="M22" s="79">
        <v>5268701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49890314</v>
      </c>
      <c r="D23" s="58">
        <v>10218000</v>
      </c>
      <c r="E23" s="59">
        <f t="shared" si="0"/>
        <v>-39672314</v>
      </c>
      <c r="F23" s="57">
        <v>48937426</v>
      </c>
      <c r="G23" s="58">
        <v>3519752</v>
      </c>
      <c r="H23" s="59">
        <f t="shared" si="1"/>
        <v>-45417674</v>
      </c>
      <c r="I23" s="59">
        <v>2633532</v>
      </c>
      <c r="J23" s="27">
        <f t="shared" si="2"/>
        <v>-79.519070575502894</v>
      </c>
      <c r="K23" s="28">
        <f t="shared" si="3"/>
        <v>-92.807647872611852</v>
      </c>
      <c r="L23" s="78">
        <v>10811088</v>
      </c>
      <c r="M23" s="79">
        <v>5268701</v>
      </c>
      <c r="N23" s="29">
        <f t="shared" si="4"/>
        <v>-366.9594956585313</v>
      </c>
      <c r="O23" s="28">
        <f t="shared" si="5"/>
        <v>-862.0279268077652</v>
      </c>
      <c r="Q23" s="30"/>
    </row>
    <row r="24" spans="1:17" x14ac:dyDescent="0.2">
      <c r="A24" s="4" t="s">
        <v>16</v>
      </c>
      <c r="B24" s="26" t="s">
        <v>32</v>
      </c>
      <c r="C24" s="57">
        <v>6568597</v>
      </c>
      <c r="D24" s="58">
        <v>57051999</v>
      </c>
      <c r="E24" s="59">
        <f t="shared" si="0"/>
        <v>50483402</v>
      </c>
      <c r="F24" s="57">
        <v>6568597</v>
      </c>
      <c r="G24" s="58">
        <v>57254972</v>
      </c>
      <c r="H24" s="59">
        <f t="shared" si="1"/>
        <v>50686375</v>
      </c>
      <c r="I24" s="59">
        <v>59546104</v>
      </c>
      <c r="J24" s="27">
        <f t="shared" si="2"/>
        <v>768.55684707099556</v>
      </c>
      <c r="K24" s="28">
        <f t="shared" si="3"/>
        <v>771.64689811233666</v>
      </c>
      <c r="L24" s="78">
        <v>10811088</v>
      </c>
      <c r="M24" s="79">
        <v>5268701</v>
      </c>
      <c r="N24" s="29">
        <f t="shared" si="4"/>
        <v>466.9594956585313</v>
      </c>
      <c r="O24" s="28">
        <f t="shared" si="5"/>
        <v>962.0279268077652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10811088</v>
      </c>
      <c r="M25" s="79">
        <v>5268701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56458911</v>
      </c>
      <c r="D26" s="61">
        <v>67269999</v>
      </c>
      <c r="E26" s="62">
        <f t="shared" si="0"/>
        <v>10811088</v>
      </c>
      <c r="F26" s="60">
        <v>55506023</v>
      </c>
      <c r="G26" s="61">
        <v>60774724</v>
      </c>
      <c r="H26" s="62">
        <f t="shared" si="1"/>
        <v>5268701</v>
      </c>
      <c r="I26" s="62">
        <v>62179636</v>
      </c>
      <c r="J26" s="40">
        <f t="shared" si="2"/>
        <v>19.148594630172731</v>
      </c>
      <c r="K26" s="33">
        <f t="shared" si="3"/>
        <v>9.4921248456226106</v>
      </c>
      <c r="L26" s="83">
        <v>10811088</v>
      </c>
      <c r="M26" s="81">
        <v>5268701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150000</v>
      </c>
      <c r="D28" s="58">
        <v>0</v>
      </c>
      <c r="E28" s="59">
        <f t="shared" si="0"/>
        <v>-150000</v>
      </c>
      <c r="F28" s="57">
        <v>150000</v>
      </c>
      <c r="G28" s="58">
        <v>0</v>
      </c>
      <c r="H28" s="59">
        <f t="shared" si="1"/>
        <v>-150000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10811088</v>
      </c>
      <c r="M28" s="79">
        <v>5268701</v>
      </c>
      <c r="N28" s="29">
        <f t="shared" si="4"/>
        <v>-1.3874644254121324</v>
      </c>
      <c r="O28" s="28">
        <f t="shared" si="5"/>
        <v>-2.8470015664202619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10811088</v>
      </c>
      <c r="M29" s="79">
        <v>5268701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10811088</v>
      </c>
      <c r="M30" s="79">
        <v>5268701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35949096</v>
      </c>
      <c r="D31" s="58">
        <v>26395172</v>
      </c>
      <c r="E31" s="59">
        <f t="shared" si="0"/>
        <v>-9553924</v>
      </c>
      <c r="F31" s="57">
        <v>35969040</v>
      </c>
      <c r="G31" s="58">
        <v>27450979</v>
      </c>
      <c r="H31" s="59">
        <f t="shared" si="1"/>
        <v>-8518061</v>
      </c>
      <c r="I31" s="59">
        <v>28549017</v>
      </c>
      <c r="J31" s="27">
        <f t="shared" si="2"/>
        <v>-26.576256604616706</v>
      </c>
      <c r="K31" s="28">
        <f t="shared" si="3"/>
        <v>-23.681646771779285</v>
      </c>
      <c r="L31" s="78">
        <v>10811088</v>
      </c>
      <c r="M31" s="79">
        <v>5268701</v>
      </c>
      <c r="N31" s="29">
        <f t="shared" si="4"/>
        <v>-88.37153115394122</v>
      </c>
      <c r="O31" s="28">
        <f t="shared" si="5"/>
        <v>-161.67288673242228</v>
      </c>
      <c r="Q31" s="30"/>
    </row>
    <row r="32" spans="1:17" x14ac:dyDescent="0.2">
      <c r="A32" s="4" t="s">
        <v>16</v>
      </c>
      <c r="B32" s="26" t="s">
        <v>39</v>
      </c>
      <c r="C32" s="57">
        <v>20359815</v>
      </c>
      <c r="D32" s="58">
        <v>40874827</v>
      </c>
      <c r="E32" s="59">
        <f t="shared" si="0"/>
        <v>20515012</v>
      </c>
      <c r="F32" s="57">
        <v>19386983</v>
      </c>
      <c r="G32" s="58">
        <v>33323745</v>
      </c>
      <c r="H32" s="59">
        <f t="shared" si="1"/>
        <v>13936762</v>
      </c>
      <c r="I32" s="59">
        <v>33630619</v>
      </c>
      <c r="J32" s="27">
        <f t="shared" si="2"/>
        <v>100.76227116994924</v>
      </c>
      <c r="K32" s="28">
        <f t="shared" si="3"/>
        <v>71.887214219974311</v>
      </c>
      <c r="L32" s="78">
        <v>10811088</v>
      </c>
      <c r="M32" s="79">
        <v>5268701</v>
      </c>
      <c r="N32" s="29">
        <f t="shared" si="4"/>
        <v>189.75899557935335</v>
      </c>
      <c r="O32" s="28">
        <f t="shared" si="5"/>
        <v>264.51988829884255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56458911</v>
      </c>
      <c r="D33" s="76">
        <v>67269999</v>
      </c>
      <c r="E33" s="77">
        <f t="shared" si="0"/>
        <v>10811088</v>
      </c>
      <c r="F33" s="75">
        <v>55506023</v>
      </c>
      <c r="G33" s="76">
        <v>60774724</v>
      </c>
      <c r="H33" s="77">
        <f t="shared" si="1"/>
        <v>5268701</v>
      </c>
      <c r="I33" s="77">
        <v>62179636</v>
      </c>
      <c r="J33" s="53">
        <f t="shared" si="2"/>
        <v>19.148594630172731</v>
      </c>
      <c r="K33" s="54">
        <f t="shared" si="3"/>
        <v>9.4921248456226106</v>
      </c>
      <c r="L33" s="90">
        <v>10811088</v>
      </c>
      <c r="M33" s="91">
        <v>5268701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55941786</v>
      </c>
      <c r="D8" s="58">
        <v>55009529</v>
      </c>
      <c r="E8" s="59">
        <f>$D8       -$C8</f>
        <v>-932257</v>
      </c>
      <c r="F8" s="57">
        <v>55941786</v>
      </c>
      <c r="G8" s="58">
        <v>57539964</v>
      </c>
      <c r="H8" s="59">
        <f>$G8       -$F8</f>
        <v>1598178</v>
      </c>
      <c r="I8" s="59">
        <v>60186805</v>
      </c>
      <c r="J8" s="27">
        <f>IF(($C8       =0),0,(($E8       /$C8       )*100))</f>
        <v>-1.666477005221106</v>
      </c>
      <c r="K8" s="28">
        <f>IF(($F8       =0),0,(($H8       /$F8       )*100))</f>
        <v>2.856859092771904</v>
      </c>
      <c r="L8" s="78">
        <v>44918944</v>
      </c>
      <c r="M8" s="79">
        <v>64063381</v>
      </c>
      <c r="N8" s="29">
        <f>IF(($L8       =0),0,(($E8       /$L8       )*100))</f>
        <v>-2.0754205619793735</v>
      </c>
      <c r="O8" s="28">
        <f>IF(($M8       =0),0,(($H8       /$M8       )*100))</f>
        <v>2.494682570687301</v>
      </c>
      <c r="Q8" s="30"/>
    </row>
    <row r="9" spans="1:17" x14ac:dyDescent="0.2">
      <c r="A9" s="1" t="s">
        <v>16</v>
      </c>
      <c r="B9" s="26" t="s">
        <v>19</v>
      </c>
      <c r="C9" s="57">
        <v>130441657</v>
      </c>
      <c r="D9" s="58">
        <v>148999217</v>
      </c>
      <c r="E9" s="59">
        <f>$D9       -$C9</f>
        <v>18557560</v>
      </c>
      <c r="F9" s="57">
        <v>128665786</v>
      </c>
      <c r="G9" s="58">
        <v>156254979</v>
      </c>
      <c r="H9" s="59">
        <f>$G9       -$F9</f>
        <v>27589193</v>
      </c>
      <c r="I9" s="59">
        <v>163864189</v>
      </c>
      <c r="J9" s="27">
        <f>IF(($C9       =0),0,(($E9       /$C9       )*100))</f>
        <v>14.226712866733976</v>
      </c>
      <c r="K9" s="28">
        <f>IF(($F9       =0),0,(($H9       /$F9       )*100))</f>
        <v>21.442524743912887</v>
      </c>
      <c r="L9" s="78">
        <v>44918944</v>
      </c>
      <c r="M9" s="79">
        <v>64063381</v>
      </c>
      <c r="N9" s="29">
        <f>IF(($L9       =0),0,(($E9       /$L9       )*100))</f>
        <v>41.313437822581044</v>
      </c>
      <c r="O9" s="28">
        <f>IF(($M9       =0),0,(($H9       /$M9       )*100))</f>
        <v>43.065465121174299</v>
      </c>
      <c r="Q9" s="30"/>
    </row>
    <row r="10" spans="1:17" x14ac:dyDescent="0.2">
      <c r="A10" s="1" t="s">
        <v>16</v>
      </c>
      <c r="B10" s="26" t="s">
        <v>20</v>
      </c>
      <c r="C10" s="57">
        <v>213218800</v>
      </c>
      <c r="D10" s="58">
        <v>240512441</v>
      </c>
      <c r="E10" s="59">
        <f t="shared" ref="E10:E33" si="0">$D10      -$C10</f>
        <v>27293641</v>
      </c>
      <c r="F10" s="57">
        <v>206544336</v>
      </c>
      <c r="G10" s="58">
        <v>241420346</v>
      </c>
      <c r="H10" s="59">
        <f t="shared" ref="H10:H33" si="1">$G10      -$F10</f>
        <v>34876010</v>
      </c>
      <c r="I10" s="59">
        <v>240028975</v>
      </c>
      <c r="J10" s="27">
        <f t="shared" ref="J10:J33" si="2">IF(($C10      =0),0,(($E10      /$C10      )*100))</f>
        <v>12.800766630334662</v>
      </c>
      <c r="K10" s="28">
        <f t="shared" ref="K10:K33" si="3">IF(($F10      =0),0,(($H10      /$F10      )*100))</f>
        <v>16.885483608710526</v>
      </c>
      <c r="L10" s="78">
        <v>44918944</v>
      </c>
      <c r="M10" s="79">
        <v>64063381</v>
      </c>
      <c r="N10" s="29">
        <f t="shared" ref="N10:N33" si="4">IF(($L10      =0),0,(($E10      /$L10      )*100))</f>
        <v>60.76198273939832</v>
      </c>
      <c r="O10" s="28">
        <f t="shared" ref="O10:O33" si="5">IF(($M10      =0),0,(($H10      /$M10      )*100))</f>
        <v>54.439852308138406</v>
      </c>
      <c r="Q10" s="30"/>
    </row>
    <row r="11" spans="1:17" ht="16.5" x14ac:dyDescent="0.3">
      <c r="A11" s="4" t="s">
        <v>16</v>
      </c>
      <c r="B11" s="31" t="s">
        <v>21</v>
      </c>
      <c r="C11" s="60">
        <v>399602243</v>
      </c>
      <c r="D11" s="61">
        <v>444521187</v>
      </c>
      <c r="E11" s="62">
        <f t="shared" si="0"/>
        <v>44918944</v>
      </c>
      <c r="F11" s="60">
        <v>391151908</v>
      </c>
      <c r="G11" s="61">
        <v>455215289</v>
      </c>
      <c r="H11" s="62">
        <f t="shared" si="1"/>
        <v>64063381</v>
      </c>
      <c r="I11" s="62">
        <v>464079969</v>
      </c>
      <c r="J11" s="32">
        <f t="shared" si="2"/>
        <v>11.240913880455871</v>
      </c>
      <c r="K11" s="33">
        <f t="shared" si="3"/>
        <v>16.37813332614499</v>
      </c>
      <c r="L11" s="80">
        <v>44918944</v>
      </c>
      <c r="M11" s="81">
        <v>64063381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169969296</v>
      </c>
      <c r="D13" s="58">
        <v>170157897</v>
      </c>
      <c r="E13" s="59">
        <f t="shared" si="0"/>
        <v>188601</v>
      </c>
      <c r="F13" s="57">
        <v>177957849</v>
      </c>
      <c r="G13" s="58">
        <v>181304651</v>
      </c>
      <c r="H13" s="59">
        <f t="shared" si="1"/>
        <v>3346802</v>
      </c>
      <c r="I13" s="59">
        <v>190104926</v>
      </c>
      <c r="J13" s="27">
        <f t="shared" si="2"/>
        <v>0.1109618057134272</v>
      </c>
      <c r="K13" s="28">
        <f t="shared" si="3"/>
        <v>1.8806711919742296</v>
      </c>
      <c r="L13" s="78">
        <v>50339263</v>
      </c>
      <c r="M13" s="79">
        <v>56119849</v>
      </c>
      <c r="N13" s="29">
        <f t="shared" si="4"/>
        <v>0.37465983560387051</v>
      </c>
      <c r="O13" s="28">
        <f t="shared" si="5"/>
        <v>5.9636689328939569</v>
      </c>
      <c r="Q13" s="30"/>
    </row>
    <row r="14" spans="1:17" x14ac:dyDescent="0.2">
      <c r="A14" s="1" t="s">
        <v>16</v>
      </c>
      <c r="B14" s="26" t="s">
        <v>24</v>
      </c>
      <c r="C14" s="57">
        <v>20864344</v>
      </c>
      <c r="D14" s="58">
        <v>20864344</v>
      </c>
      <c r="E14" s="59">
        <f t="shared" si="0"/>
        <v>0</v>
      </c>
      <c r="F14" s="57">
        <v>21844968</v>
      </c>
      <c r="G14" s="58">
        <v>21886696</v>
      </c>
      <c r="H14" s="59">
        <f t="shared" si="1"/>
        <v>41728</v>
      </c>
      <c r="I14" s="59">
        <v>-22959145</v>
      </c>
      <c r="J14" s="27">
        <f t="shared" si="2"/>
        <v>0</v>
      </c>
      <c r="K14" s="28">
        <f t="shared" si="3"/>
        <v>0.19101881952859806</v>
      </c>
      <c r="L14" s="78">
        <v>50339263</v>
      </c>
      <c r="M14" s="79">
        <v>56119849</v>
      </c>
      <c r="N14" s="29">
        <f t="shared" si="4"/>
        <v>0</v>
      </c>
      <c r="O14" s="28">
        <f t="shared" si="5"/>
        <v>7.435515373535663E-2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50339263</v>
      </c>
      <c r="M15" s="79">
        <v>56119849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92813877</v>
      </c>
      <c r="D16" s="58">
        <v>90098662</v>
      </c>
      <c r="E16" s="59">
        <f t="shared" si="0"/>
        <v>-2715215</v>
      </c>
      <c r="F16" s="57">
        <v>97176130</v>
      </c>
      <c r="G16" s="58">
        <v>94513496</v>
      </c>
      <c r="H16" s="59">
        <f t="shared" si="1"/>
        <v>-2662634</v>
      </c>
      <c r="I16" s="59">
        <v>99144657</v>
      </c>
      <c r="J16" s="27">
        <f t="shared" si="2"/>
        <v>-2.9254407721810822</v>
      </c>
      <c r="K16" s="28">
        <f t="shared" si="3"/>
        <v>-2.7400082715786271</v>
      </c>
      <c r="L16" s="78">
        <v>50339263</v>
      </c>
      <c r="M16" s="79">
        <v>56119849</v>
      </c>
      <c r="N16" s="29">
        <f t="shared" si="4"/>
        <v>-5.3938314512073804</v>
      </c>
      <c r="O16" s="28">
        <f t="shared" si="5"/>
        <v>-4.7445494730393873</v>
      </c>
      <c r="Q16" s="30"/>
    </row>
    <row r="17" spans="1:17" x14ac:dyDescent="0.2">
      <c r="A17" s="1" t="s">
        <v>16</v>
      </c>
      <c r="B17" s="26" t="s">
        <v>26</v>
      </c>
      <c r="C17" s="57">
        <v>146384363</v>
      </c>
      <c r="D17" s="58">
        <v>199250240</v>
      </c>
      <c r="E17" s="59">
        <f t="shared" si="0"/>
        <v>52865877</v>
      </c>
      <c r="F17" s="57">
        <v>153222536</v>
      </c>
      <c r="G17" s="58">
        <v>208616489</v>
      </c>
      <c r="H17" s="59">
        <f t="shared" si="1"/>
        <v>55393953</v>
      </c>
      <c r="I17" s="59">
        <v>218403406</v>
      </c>
      <c r="J17" s="39">
        <f t="shared" si="2"/>
        <v>36.11442910743137</v>
      </c>
      <c r="K17" s="28">
        <f t="shared" si="3"/>
        <v>36.152614651933447</v>
      </c>
      <c r="L17" s="82">
        <v>50339263</v>
      </c>
      <c r="M17" s="79">
        <v>56119849</v>
      </c>
      <c r="N17" s="29">
        <f t="shared" si="4"/>
        <v>105.0191716156035</v>
      </c>
      <c r="O17" s="28">
        <f t="shared" si="5"/>
        <v>98.706525386410078</v>
      </c>
      <c r="Q17" s="30"/>
    </row>
    <row r="18" spans="1:17" ht="16.5" x14ac:dyDescent="0.3">
      <c r="A18" s="1" t="s">
        <v>16</v>
      </c>
      <c r="B18" s="31" t="s">
        <v>27</v>
      </c>
      <c r="C18" s="60">
        <v>430031880</v>
      </c>
      <c r="D18" s="61">
        <v>480371143</v>
      </c>
      <c r="E18" s="62">
        <f t="shared" si="0"/>
        <v>50339263</v>
      </c>
      <c r="F18" s="60">
        <v>450201483</v>
      </c>
      <c r="G18" s="61">
        <v>506321332</v>
      </c>
      <c r="H18" s="62">
        <f t="shared" si="1"/>
        <v>56119849</v>
      </c>
      <c r="I18" s="62">
        <v>484693844</v>
      </c>
      <c r="J18" s="40">
        <f t="shared" si="2"/>
        <v>11.705937476077356</v>
      </c>
      <c r="K18" s="33">
        <f t="shared" si="3"/>
        <v>12.465496254262671</v>
      </c>
      <c r="L18" s="83">
        <v>50339263</v>
      </c>
      <c r="M18" s="81">
        <v>56119849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-30429637</v>
      </c>
      <c r="D19" s="67">
        <v>-35849956</v>
      </c>
      <c r="E19" s="68">
        <f t="shared" si="0"/>
        <v>-5420319</v>
      </c>
      <c r="F19" s="69">
        <v>-59049575</v>
      </c>
      <c r="G19" s="70">
        <v>-51106043</v>
      </c>
      <c r="H19" s="71">
        <f t="shared" si="1"/>
        <v>7943532</v>
      </c>
      <c r="I19" s="71">
        <v>-20613875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14156709</v>
      </c>
      <c r="M22" s="79">
        <v>-17457847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10338420</v>
      </c>
      <c r="D23" s="58">
        <v>23757000</v>
      </c>
      <c r="E23" s="59">
        <f t="shared" si="0"/>
        <v>13418580</v>
      </c>
      <c r="F23" s="57">
        <v>10824325</v>
      </c>
      <c r="G23" s="58">
        <v>0</v>
      </c>
      <c r="H23" s="59">
        <f t="shared" si="1"/>
        <v>-10824325</v>
      </c>
      <c r="I23" s="59">
        <v>0</v>
      </c>
      <c r="J23" s="27">
        <f t="shared" si="2"/>
        <v>129.79333399107406</v>
      </c>
      <c r="K23" s="28">
        <f t="shared" si="3"/>
        <v>-100</v>
      </c>
      <c r="L23" s="78">
        <v>14156709</v>
      </c>
      <c r="M23" s="79">
        <v>-17457847</v>
      </c>
      <c r="N23" s="29">
        <f t="shared" si="4"/>
        <v>94.78601276610263</v>
      </c>
      <c r="O23" s="28">
        <f t="shared" si="5"/>
        <v>62.002634116337482</v>
      </c>
      <c r="Q23" s="30"/>
    </row>
    <row r="24" spans="1:17" x14ac:dyDescent="0.2">
      <c r="A24" s="4" t="s">
        <v>16</v>
      </c>
      <c r="B24" s="26" t="s">
        <v>32</v>
      </c>
      <c r="C24" s="57">
        <v>36441000</v>
      </c>
      <c r="D24" s="58">
        <v>37179129</v>
      </c>
      <c r="E24" s="59">
        <f t="shared" si="0"/>
        <v>738129</v>
      </c>
      <c r="F24" s="57">
        <v>37957000</v>
      </c>
      <c r="G24" s="58">
        <v>31323478</v>
      </c>
      <c r="H24" s="59">
        <f t="shared" si="1"/>
        <v>-6633522</v>
      </c>
      <c r="I24" s="59">
        <v>33819130</v>
      </c>
      <c r="J24" s="27">
        <f t="shared" si="2"/>
        <v>2.025545402156911</v>
      </c>
      <c r="K24" s="28">
        <f t="shared" si="3"/>
        <v>-17.476412782885898</v>
      </c>
      <c r="L24" s="78">
        <v>14156709</v>
      </c>
      <c r="M24" s="79">
        <v>-17457847</v>
      </c>
      <c r="N24" s="29">
        <f t="shared" si="4"/>
        <v>5.2139872338973703</v>
      </c>
      <c r="O24" s="28">
        <f t="shared" si="5"/>
        <v>37.997365883662518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14156709</v>
      </c>
      <c r="M25" s="79">
        <v>-17457847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46779420</v>
      </c>
      <c r="D26" s="61">
        <v>60936129</v>
      </c>
      <c r="E26" s="62">
        <f t="shared" si="0"/>
        <v>14156709</v>
      </c>
      <c r="F26" s="60">
        <v>48781325</v>
      </c>
      <c r="G26" s="61">
        <v>31323478</v>
      </c>
      <c r="H26" s="62">
        <f t="shared" si="1"/>
        <v>-17457847</v>
      </c>
      <c r="I26" s="62">
        <v>33819130</v>
      </c>
      <c r="J26" s="40">
        <f t="shared" si="2"/>
        <v>30.262686027317145</v>
      </c>
      <c r="K26" s="33">
        <f t="shared" si="3"/>
        <v>-35.787972138928161</v>
      </c>
      <c r="L26" s="83">
        <v>14156709</v>
      </c>
      <c r="M26" s="81">
        <v>-17457847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14156709</v>
      </c>
      <c r="M28" s="79">
        <v>-17457847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130000</v>
      </c>
      <c r="E29" s="59">
        <f t="shared" si="0"/>
        <v>130000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14156709</v>
      </c>
      <c r="M29" s="79">
        <v>-17457847</v>
      </c>
      <c r="N29" s="29">
        <f t="shared" si="4"/>
        <v>0.91829252123498473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14156709</v>
      </c>
      <c r="M30" s="79">
        <v>-17457847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36441000</v>
      </c>
      <c r="D31" s="58">
        <v>20795309</v>
      </c>
      <c r="E31" s="59">
        <f t="shared" si="0"/>
        <v>-15645691</v>
      </c>
      <c r="F31" s="57">
        <v>37957000</v>
      </c>
      <c r="G31" s="58">
        <v>31323478</v>
      </c>
      <c r="H31" s="59">
        <f t="shared" si="1"/>
        <v>-6633522</v>
      </c>
      <c r="I31" s="59">
        <v>33819130</v>
      </c>
      <c r="J31" s="27">
        <f t="shared" si="2"/>
        <v>-42.934307510770836</v>
      </c>
      <c r="K31" s="28">
        <f t="shared" si="3"/>
        <v>-17.476412782885898</v>
      </c>
      <c r="L31" s="78">
        <v>14156709</v>
      </c>
      <c r="M31" s="79">
        <v>-17457847</v>
      </c>
      <c r="N31" s="29">
        <f t="shared" si="4"/>
        <v>-110.51785411425776</v>
      </c>
      <c r="O31" s="28">
        <f t="shared" si="5"/>
        <v>37.997365883662518</v>
      </c>
      <c r="Q31" s="30"/>
    </row>
    <row r="32" spans="1:17" x14ac:dyDescent="0.2">
      <c r="A32" s="4" t="s">
        <v>16</v>
      </c>
      <c r="B32" s="26" t="s">
        <v>39</v>
      </c>
      <c r="C32" s="57">
        <v>10338420</v>
      </c>
      <c r="D32" s="58">
        <v>40010820</v>
      </c>
      <c r="E32" s="59">
        <f t="shared" si="0"/>
        <v>29672400</v>
      </c>
      <c r="F32" s="57">
        <v>10824325</v>
      </c>
      <c r="G32" s="58">
        <v>0</v>
      </c>
      <c r="H32" s="59">
        <f t="shared" si="1"/>
        <v>-10824325</v>
      </c>
      <c r="I32" s="59">
        <v>0</v>
      </c>
      <c r="J32" s="27">
        <f t="shared" si="2"/>
        <v>287.01097459766578</v>
      </c>
      <c r="K32" s="28">
        <f t="shared" si="3"/>
        <v>-100</v>
      </c>
      <c r="L32" s="78">
        <v>14156709</v>
      </c>
      <c r="M32" s="79">
        <v>-17457847</v>
      </c>
      <c r="N32" s="29">
        <f t="shared" si="4"/>
        <v>209.5995615930228</v>
      </c>
      <c r="O32" s="28">
        <f t="shared" si="5"/>
        <v>62.002634116337482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46779420</v>
      </c>
      <c r="D33" s="76">
        <v>60936129</v>
      </c>
      <c r="E33" s="77">
        <f t="shared" si="0"/>
        <v>14156709</v>
      </c>
      <c r="F33" s="75">
        <v>48781325</v>
      </c>
      <c r="G33" s="76">
        <v>31323478</v>
      </c>
      <c r="H33" s="77">
        <f t="shared" si="1"/>
        <v>-17457847</v>
      </c>
      <c r="I33" s="77">
        <v>33819130</v>
      </c>
      <c r="J33" s="53">
        <f t="shared" si="2"/>
        <v>30.262686027317145</v>
      </c>
      <c r="K33" s="54">
        <f t="shared" si="3"/>
        <v>-35.787972138928161</v>
      </c>
      <c r="L33" s="90">
        <v>14156709</v>
      </c>
      <c r="M33" s="91">
        <v>-17457847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-24583793</v>
      </c>
      <c r="M8" s="79">
        <v>-43001329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196755123</v>
      </c>
      <c r="D9" s="58">
        <v>120916791</v>
      </c>
      <c r="E9" s="59">
        <f>$D9       -$C9</f>
        <v>-75838332</v>
      </c>
      <c r="F9" s="57">
        <v>211549939</v>
      </c>
      <c r="G9" s="58">
        <v>126478962</v>
      </c>
      <c r="H9" s="59">
        <f>$G9       -$F9</f>
        <v>-85070977</v>
      </c>
      <c r="I9" s="59">
        <v>132296995</v>
      </c>
      <c r="J9" s="27">
        <f>IF(($C9       =0),0,(($E9       /$C9       )*100))</f>
        <v>-38.544527249742814</v>
      </c>
      <c r="K9" s="28">
        <f>IF(($F9       =0),0,(($H9       /$F9       )*100))</f>
        <v>-40.213189094798082</v>
      </c>
      <c r="L9" s="78">
        <v>-24583793</v>
      </c>
      <c r="M9" s="79">
        <v>-43001329</v>
      </c>
      <c r="N9" s="29">
        <f>IF(($L9       =0),0,(($E9       /$L9       )*100))</f>
        <v>308.4891416064234</v>
      </c>
      <c r="O9" s="28">
        <f>IF(($M9       =0),0,(($H9       /$M9       )*100))</f>
        <v>197.83336696407684</v>
      </c>
      <c r="Q9" s="30"/>
    </row>
    <row r="10" spans="1:17" x14ac:dyDescent="0.2">
      <c r="A10" s="1" t="s">
        <v>16</v>
      </c>
      <c r="B10" s="26" t="s">
        <v>20</v>
      </c>
      <c r="C10" s="57">
        <v>526077166</v>
      </c>
      <c r="D10" s="58">
        <v>577331705</v>
      </c>
      <c r="E10" s="59">
        <f t="shared" ref="E10:E33" si="0">$D10      -$C10</f>
        <v>51254539</v>
      </c>
      <c r="F10" s="57">
        <v>561630157</v>
      </c>
      <c r="G10" s="58">
        <v>603699805</v>
      </c>
      <c r="H10" s="59">
        <f t="shared" ref="H10:H33" si="1">$G10      -$F10</f>
        <v>42069648</v>
      </c>
      <c r="I10" s="59">
        <v>636546331</v>
      </c>
      <c r="J10" s="27">
        <f t="shared" ref="J10:J33" si="2">IF(($C10      =0),0,(($E10      /$C10      )*100))</f>
        <v>9.7427796362482688</v>
      </c>
      <c r="K10" s="28">
        <f t="shared" ref="K10:K33" si="3">IF(($F10      =0),0,(($H10      /$F10      )*100))</f>
        <v>7.4906319533692702</v>
      </c>
      <c r="L10" s="78">
        <v>-24583793</v>
      </c>
      <c r="M10" s="79">
        <v>-43001329</v>
      </c>
      <c r="N10" s="29">
        <f t="shared" ref="N10:N33" si="4">IF(($L10      =0),0,(($E10      /$L10      )*100))</f>
        <v>-208.4891416064234</v>
      </c>
      <c r="O10" s="28">
        <f t="shared" ref="O10:O33" si="5">IF(($M10      =0),0,(($H10      /$M10      )*100))</f>
        <v>-97.833366964076845</v>
      </c>
      <c r="Q10" s="30"/>
    </row>
    <row r="11" spans="1:17" ht="16.5" x14ac:dyDescent="0.3">
      <c r="A11" s="4" t="s">
        <v>16</v>
      </c>
      <c r="B11" s="31" t="s">
        <v>21</v>
      </c>
      <c r="C11" s="60">
        <v>722832289</v>
      </c>
      <c r="D11" s="61">
        <v>698248496</v>
      </c>
      <c r="E11" s="62">
        <f t="shared" si="0"/>
        <v>-24583793</v>
      </c>
      <c r="F11" s="60">
        <v>773180096</v>
      </c>
      <c r="G11" s="61">
        <v>730178767</v>
      </c>
      <c r="H11" s="62">
        <f t="shared" si="1"/>
        <v>-43001329</v>
      </c>
      <c r="I11" s="62">
        <v>768843326</v>
      </c>
      <c r="J11" s="32">
        <f t="shared" si="2"/>
        <v>-3.4010369174307873</v>
      </c>
      <c r="K11" s="33">
        <f t="shared" si="3"/>
        <v>-5.5616187253739131</v>
      </c>
      <c r="L11" s="80">
        <v>-24583793</v>
      </c>
      <c r="M11" s="81">
        <v>-43001329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247150148</v>
      </c>
      <c r="D13" s="58">
        <v>287537816</v>
      </c>
      <c r="E13" s="59">
        <f t="shared" si="0"/>
        <v>40387668</v>
      </c>
      <c r="F13" s="57">
        <v>259577792</v>
      </c>
      <c r="G13" s="58">
        <v>300764554</v>
      </c>
      <c r="H13" s="59">
        <f t="shared" si="1"/>
        <v>41186762</v>
      </c>
      <c r="I13" s="59">
        <v>314599718</v>
      </c>
      <c r="J13" s="27">
        <f t="shared" si="2"/>
        <v>16.341348903420442</v>
      </c>
      <c r="K13" s="28">
        <f t="shared" si="3"/>
        <v>15.866828083659792</v>
      </c>
      <c r="L13" s="78">
        <v>30929418</v>
      </c>
      <c r="M13" s="79">
        <v>21285145</v>
      </c>
      <c r="N13" s="29">
        <f t="shared" si="4"/>
        <v>130.58010984881773</v>
      </c>
      <c r="O13" s="28">
        <f t="shared" si="5"/>
        <v>193.50003018537109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60000000</v>
      </c>
      <c r="E14" s="59">
        <f t="shared" si="0"/>
        <v>60000000</v>
      </c>
      <c r="F14" s="57">
        <v>0</v>
      </c>
      <c r="G14" s="58">
        <v>60000000</v>
      </c>
      <c r="H14" s="59">
        <f t="shared" si="1"/>
        <v>60000000</v>
      </c>
      <c r="I14" s="59">
        <v>60000000</v>
      </c>
      <c r="J14" s="27">
        <f t="shared" si="2"/>
        <v>0</v>
      </c>
      <c r="K14" s="28">
        <f t="shared" si="3"/>
        <v>0</v>
      </c>
      <c r="L14" s="78">
        <v>30929418</v>
      </c>
      <c r="M14" s="79">
        <v>21285145</v>
      </c>
      <c r="N14" s="29">
        <f t="shared" si="4"/>
        <v>193.99007120017583</v>
      </c>
      <c r="O14" s="28">
        <f t="shared" si="5"/>
        <v>281.8867336821055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30929418</v>
      </c>
      <c r="M15" s="79">
        <v>21285145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30929418</v>
      </c>
      <c r="M16" s="79">
        <v>21285145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389378188</v>
      </c>
      <c r="D17" s="58">
        <v>319919938</v>
      </c>
      <c r="E17" s="59">
        <f t="shared" si="0"/>
        <v>-69458250</v>
      </c>
      <c r="F17" s="57">
        <v>401199974</v>
      </c>
      <c r="G17" s="58">
        <v>321298357</v>
      </c>
      <c r="H17" s="59">
        <f t="shared" si="1"/>
        <v>-79901617</v>
      </c>
      <c r="I17" s="59">
        <v>343398992</v>
      </c>
      <c r="J17" s="39">
        <f t="shared" si="2"/>
        <v>-17.838248813259156</v>
      </c>
      <c r="K17" s="28">
        <f t="shared" si="3"/>
        <v>-19.915658568811374</v>
      </c>
      <c r="L17" s="82">
        <v>30929418</v>
      </c>
      <c r="M17" s="79">
        <v>21285145</v>
      </c>
      <c r="N17" s="29">
        <f t="shared" si="4"/>
        <v>-224.57018104899356</v>
      </c>
      <c r="O17" s="28">
        <f t="shared" si="5"/>
        <v>-375.38676386747659</v>
      </c>
      <c r="Q17" s="30"/>
    </row>
    <row r="18" spans="1:17" ht="16.5" x14ac:dyDescent="0.3">
      <c r="A18" s="1" t="s">
        <v>16</v>
      </c>
      <c r="B18" s="31" t="s">
        <v>27</v>
      </c>
      <c r="C18" s="60">
        <v>636528336</v>
      </c>
      <c r="D18" s="61">
        <v>667457754</v>
      </c>
      <c r="E18" s="62">
        <f t="shared" si="0"/>
        <v>30929418</v>
      </c>
      <c r="F18" s="60">
        <v>660777766</v>
      </c>
      <c r="G18" s="61">
        <v>682062911</v>
      </c>
      <c r="H18" s="62">
        <f t="shared" si="1"/>
        <v>21285145</v>
      </c>
      <c r="I18" s="62">
        <v>717998710</v>
      </c>
      <c r="J18" s="40">
        <f t="shared" si="2"/>
        <v>4.8590795178676851</v>
      </c>
      <c r="K18" s="33">
        <f t="shared" si="3"/>
        <v>3.2212259696401464</v>
      </c>
      <c r="L18" s="83">
        <v>30929418</v>
      </c>
      <c r="M18" s="81">
        <v>21285145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86303953</v>
      </c>
      <c r="D19" s="67">
        <v>30790742</v>
      </c>
      <c r="E19" s="68">
        <f t="shared" si="0"/>
        <v>-55513211</v>
      </c>
      <c r="F19" s="69">
        <v>112402330</v>
      </c>
      <c r="G19" s="70">
        <v>48115856</v>
      </c>
      <c r="H19" s="71">
        <f t="shared" si="1"/>
        <v>-64286474</v>
      </c>
      <c r="I19" s="71">
        <v>50844616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47826087</v>
      </c>
      <c r="D22" s="58">
        <v>0</v>
      </c>
      <c r="E22" s="59">
        <f t="shared" si="0"/>
        <v>-47826087</v>
      </c>
      <c r="F22" s="57">
        <v>79130435</v>
      </c>
      <c r="G22" s="58">
        <v>0</v>
      </c>
      <c r="H22" s="59">
        <f t="shared" si="1"/>
        <v>-79130435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-18912053</v>
      </c>
      <c r="M22" s="79">
        <v>-41090544</v>
      </c>
      <c r="N22" s="29">
        <f t="shared" si="4"/>
        <v>252.88680715943426</v>
      </c>
      <c r="O22" s="28">
        <f t="shared" si="5"/>
        <v>192.57577850514707</v>
      </c>
      <c r="Q22" s="30"/>
    </row>
    <row r="23" spans="1:17" x14ac:dyDescent="0.2">
      <c r="A23" s="4" t="s">
        <v>16</v>
      </c>
      <c r="B23" s="26" t="s">
        <v>31</v>
      </c>
      <c r="C23" s="57">
        <v>3970495</v>
      </c>
      <c r="D23" s="58">
        <v>28573574</v>
      </c>
      <c r="E23" s="59">
        <f t="shared" si="0"/>
        <v>24603079</v>
      </c>
      <c r="F23" s="57">
        <v>4162500</v>
      </c>
      <c r="G23" s="58">
        <v>31500956</v>
      </c>
      <c r="H23" s="59">
        <f t="shared" si="1"/>
        <v>27338456</v>
      </c>
      <c r="I23" s="59">
        <v>33046689</v>
      </c>
      <c r="J23" s="27">
        <f t="shared" si="2"/>
        <v>619.64765098558235</v>
      </c>
      <c r="K23" s="28">
        <f t="shared" si="3"/>
        <v>656.77972372372381</v>
      </c>
      <c r="L23" s="78">
        <v>-18912053</v>
      </c>
      <c r="M23" s="79">
        <v>-41090544</v>
      </c>
      <c r="N23" s="29">
        <f t="shared" si="4"/>
        <v>-130.0920582233986</v>
      </c>
      <c r="O23" s="28">
        <f t="shared" si="5"/>
        <v>-66.532231843900632</v>
      </c>
      <c r="Q23" s="30"/>
    </row>
    <row r="24" spans="1:17" x14ac:dyDescent="0.2">
      <c r="A24" s="4" t="s">
        <v>16</v>
      </c>
      <c r="B24" s="26" t="s">
        <v>32</v>
      </c>
      <c r="C24" s="57">
        <v>249104695</v>
      </c>
      <c r="D24" s="58">
        <v>253415650</v>
      </c>
      <c r="E24" s="59">
        <f t="shared" si="0"/>
        <v>4310955</v>
      </c>
      <c r="F24" s="57">
        <v>256628938</v>
      </c>
      <c r="G24" s="58">
        <v>267330373</v>
      </c>
      <c r="H24" s="59">
        <f t="shared" si="1"/>
        <v>10701435</v>
      </c>
      <c r="I24" s="59">
        <v>292395088</v>
      </c>
      <c r="J24" s="27">
        <f t="shared" si="2"/>
        <v>1.7305795862257833</v>
      </c>
      <c r="K24" s="28">
        <f t="shared" si="3"/>
        <v>4.1700032285525026</v>
      </c>
      <c r="L24" s="78">
        <v>-18912053</v>
      </c>
      <c r="M24" s="79">
        <v>-41090544</v>
      </c>
      <c r="N24" s="29">
        <f t="shared" si="4"/>
        <v>-22.79474893603566</v>
      </c>
      <c r="O24" s="28">
        <f t="shared" si="5"/>
        <v>-26.043546661246442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-18912053</v>
      </c>
      <c r="M25" s="79">
        <v>-41090544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300901277</v>
      </c>
      <c r="D26" s="61">
        <v>281989224</v>
      </c>
      <c r="E26" s="62">
        <f t="shared" si="0"/>
        <v>-18912053</v>
      </c>
      <c r="F26" s="60">
        <v>339921873</v>
      </c>
      <c r="G26" s="61">
        <v>298831329</v>
      </c>
      <c r="H26" s="62">
        <f t="shared" si="1"/>
        <v>-41090544</v>
      </c>
      <c r="I26" s="62">
        <v>325441777</v>
      </c>
      <c r="J26" s="40">
        <f t="shared" si="2"/>
        <v>-6.2851355064205983</v>
      </c>
      <c r="K26" s="33">
        <f t="shared" si="3"/>
        <v>-12.088231815550158</v>
      </c>
      <c r="L26" s="83">
        <v>-18912053</v>
      </c>
      <c r="M26" s="81">
        <v>-41090544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257698332</v>
      </c>
      <c r="D28" s="58">
        <v>237327062</v>
      </c>
      <c r="E28" s="59">
        <f t="shared" si="0"/>
        <v>-20371270</v>
      </c>
      <c r="F28" s="57">
        <v>277729610</v>
      </c>
      <c r="G28" s="58">
        <v>268813378</v>
      </c>
      <c r="H28" s="59">
        <f t="shared" si="1"/>
        <v>-8916232</v>
      </c>
      <c r="I28" s="59">
        <v>284028782</v>
      </c>
      <c r="J28" s="27">
        <f t="shared" si="2"/>
        <v>-7.9050841508745195</v>
      </c>
      <c r="K28" s="28">
        <f t="shared" si="3"/>
        <v>-3.2104002162390968</v>
      </c>
      <c r="L28" s="78">
        <v>-18912053</v>
      </c>
      <c r="M28" s="79">
        <v>-41090544</v>
      </c>
      <c r="N28" s="29">
        <f t="shared" si="4"/>
        <v>107.71580430744352</v>
      </c>
      <c r="O28" s="28">
        <f t="shared" si="5"/>
        <v>21.698987484809155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-18912053</v>
      </c>
      <c r="M29" s="79">
        <v>-41090544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-18912053</v>
      </c>
      <c r="M30" s="79">
        <v>-41090544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-18912053</v>
      </c>
      <c r="M31" s="79">
        <v>-41090544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43202945</v>
      </c>
      <c r="D32" s="58">
        <v>44662162</v>
      </c>
      <c r="E32" s="59">
        <f t="shared" si="0"/>
        <v>1459217</v>
      </c>
      <c r="F32" s="57">
        <v>62192263</v>
      </c>
      <c r="G32" s="58">
        <v>30017951</v>
      </c>
      <c r="H32" s="59">
        <f t="shared" si="1"/>
        <v>-32174312</v>
      </c>
      <c r="I32" s="59">
        <v>41412995</v>
      </c>
      <c r="J32" s="27">
        <f t="shared" si="2"/>
        <v>3.3775868751539968</v>
      </c>
      <c r="K32" s="28">
        <f t="shared" si="3"/>
        <v>-51.733624807960432</v>
      </c>
      <c r="L32" s="78">
        <v>-18912053</v>
      </c>
      <c r="M32" s="79">
        <v>-41090544</v>
      </c>
      <c r="N32" s="29">
        <f t="shared" si="4"/>
        <v>-7.7158043074435119</v>
      </c>
      <c r="O32" s="28">
        <f t="shared" si="5"/>
        <v>78.301012515190834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300901277</v>
      </c>
      <c r="D33" s="76">
        <v>281989224</v>
      </c>
      <c r="E33" s="77">
        <f t="shared" si="0"/>
        <v>-18912053</v>
      </c>
      <c r="F33" s="75">
        <v>339921873</v>
      </c>
      <c r="G33" s="76">
        <v>298831329</v>
      </c>
      <c r="H33" s="77">
        <f t="shared" si="1"/>
        <v>-41090544</v>
      </c>
      <c r="I33" s="77">
        <v>325441777</v>
      </c>
      <c r="J33" s="53">
        <f t="shared" si="2"/>
        <v>-6.2851355064205983</v>
      </c>
      <c r="K33" s="54">
        <f t="shared" si="3"/>
        <v>-12.088231815550158</v>
      </c>
      <c r="L33" s="90">
        <v>-18912053</v>
      </c>
      <c r="M33" s="91">
        <v>-41090544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405760400</v>
      </c>
      <c r="D8" s="58">
        <v>389490296</v>
      </c>
      <c r="E8" s="59">
        <f>$D8       -$C8</f>
        <v>-16270104</v>
      </c>
      <c r="F8" s="57">
        <v>415321028</v>
      </c>
      <c r="G8" s="58">
        <v>412859715</v>
      </c>
      <c r="H8" s="59">
        <f>$G8       -$F8</f>
        <v>-2461313</v>
      </c>
      <c r="I8" s="59">
        <v>437631298</v>
      </c>
      <c r="J8" s="27">
        <f>IF(($C8       =0),0,(($E8       /$C8       )*100))</f>
        <v>-4.0097811417772657</v>
      </c>
      <c r="K8" s="28">
        <f>IF(($F8       =0),0,(($H8       /$F8       )*100))</f>
        <v>-0.59262903490646279</v>
      </c>
      <c r="L8" s="78">
        <v>-78170942</v>
      </c>
      <c r="M8" s="79">
        <v>-78532192</v>
      </c>
      <c r="N8" s="29">
        <f>IF(($L8       =0),0,(($E8       /$L8       )*100))</f>
        <v>20.813493586913665</v>
      </c>
      <c r="O8" s="28">
        <f>IF(($M8       =0),0,(($H8       /$M8       )*100))</f>
        <v>3.1341452941998615</v>
      </c>
      <c r="Q8" s="30"/>
    </row>
    <row r="9" spans="1:17" x14ac:dyDescent="0.2">
      <c r="A9" s="1" t="s">
        <v>16</v>
      </c>
      <c r="B9" s="26" t="s">
        <v>19</v>
      </c>
      <c r="C9" s="57">
        <v>1483882482</v>
      </c>
      <c r="D9" s="58">
        <v>1364757665</v>
      </c>
      <c r="E9" s="59">
        <f>$D9       -$C9</f>
        <v>-119124817</v>
      </c>
      <c r="F9" s="57">
        <v>1630828602</v>
      </c>
      <c r="G9" s="58">
        <v>1503218270</v>
      </c>
      <c r="H9" s="59">
        <f>$G9       -$F9</f>
        <v>-127610332</v>
      </c>
      <c r="I9" s="59">
        <v>1666850277</v>
      </c>
      <c r="J9" s="27">
        <f>IF(($C9       =0),0,(($E9       /$C9       )*100))</f>
        <v>-8.0279145043508908</v>
      </c>
      <c r="K9" s="28">
        <f>IF(($F9       =0),0,(($H9       /$F9       )*100))</f>
        <v>-7.8248769885138429</v>
      </c>
      <c r="L9" s="78">
        <v>-78170942</v>
      </c>
      <c r="M9" s="79">
        <v>-78532192</v>
      </c>
      <c r="N9" s="29">
        <f>IF(($L9       =0),0,(($E9       /$L9       )*100))</f>
        <v>152.39015157320225</v>
      </c>
      <c r="O9" s="28">
        <f>IF(($M9       =0),0,(($H9       /$M9       )*100))</f>
        <v>162.49429533305272</v>
      </c>
      <c r="Q9" s="30"/>
    </row>
    <row r="10" spans="1:17" x14ac:dyDescent="0.2">
      <c r="A10" s="1" t="s">
        <v>16</v>
      </c>
      <c r="B10" s="26" t="s">
        <v>20</v>
      </c>
      <c r="C10" s="57">
        <v>669184092</v>
      </c>
      <c r="D10" s="58">
        <v>726408071</v>
      </c>
      <c r="E10" s="59">
        <f t="shared" ref="E10:E33" si="0">$D10      -$C10</f>
        <v>57223979</v>
      </c>
      <c r="F10" s="57">
        <v>710380236</v>
      </c>
      <c r="G10" s="58">
        <v>761919689</v>
      </c>
      <c r="H10" s="59">
        <f t="shared" ref="H10:H33" si="1">$G10      -$F10</f>
        <v>51539453</v>
      </c>
      <c r="I10" s="59">
        <v>786550462</v>
      </c>
      <c r="J10" s="27">
        <f t="shared" ref="J10:J33" si="2">IF(($C10      =0),0,(($E10      /$C10      )*100))</f>
        <v>8.5513059386952666</v>
      </c>
      <c r="K10" s="28">
        <f t="shared" ref="K10:K33" si="3">IF(($F10      =0),0,(($H10      /$F10      )*100))</f>
        <v>7.2551924150096996</v>
      </c>
      <c r="L10" s="78">
        <v>-78170942</v>
      </c>
      <c r="M10" s="79">
        <v>-78532192</v>
      </c>
      <c r="N10" s="29">
        <f t="shared" ref="N10:N33" si="4">IF(($L10      =0),0,(($E10      /$L10      )*100))</f>
        <v>-73.203645160115897</v>
      </c>
      <c r="O10" s="28">
        <f t="shared" ref="O10:O33" si="5">IF(($M10      =0),0,(($H10      /$M10      )*100))</f>
        <v>-65.628440627252587</v>
      </c>
      <c r="Q10" s="30"/>
    </row>
    <row r="11" spans="1:17" ht="16.5" x14ac:dyDescent="0.3">
      <c r="A11" s="4" t="s">
        <v>16</v>
      </c>
      <c r="B11" s="31" t="s">
        <v>21</v>
      </c>
      <c r="C11" s="60">
        <v>2558826974</v>
      </c>
      <c r="D11" s="61">
        <v>2480656032</v>
      </c>
      <c r="E11" s="62">
        <f t="shared" si="0"/>
        <v>-78170942</v>
      </c>
      <c r="F11" s="60">
        <v>2756529866</v>
      </c>
      <c r="G11" s="61">
        <v>2677997674</v>
      </c>
      <c r="H11" s="62">
        <f t="shared" si="1"/>
        <v>-78532192</v>
      </c>
      <c r="I11" s="62">
        <v>2891032037</v>
      </c>
      <c r="J11" s="32">
        <f t="shared" si="2"/>
        <v>-3.0549522415656698</v>
      </c>
      <c r="K11" s="33">
        <f t="shared" si="3"/>
        <v>-2.848951247314365</v>
      </c>
      <c r="L11" s="80">
        <v>-78170942</v>
      </c>
      <c r="M11" s="81">
        <v>-78532192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776222359</v>
      </c>
      <c r="D13" s="58">
        <v>721545772</v>
      </c>
      <c r="E13" s="59">
        <f t="shared" si="0"/>
        <v>-54676587</v>
      </c>
      <c r="F13" s="57">
        <v>831852066</v>
      </c>
      <c r="G13" s="58">
        <v>748582247</v>
      </c>
      <c r="H13" s="59">
        <f t="shared" si="1"/>
        <v>-83269819</v>
      </c>
      <c r="I13" s="59">
        <v>781516515</v>
      </c>
      <c r="J13" s="27">
        <f t="shared" si="2"/>
        <v>-7.043933528330637</v>
      </c>
      <c r="K13" s="28">
        <f t="shared" si="3"/>
        <v>-10.010171568173998</v>
      </c>
      <c r="L13" s="78">
        <v>-289836615</v>
      </c>
      <c r="M13" s="79">
        <v>-385045652</v>
      </c>
      <c r="N13" s="29">
        <f t="shared" si="4"/>
        <v>18.864623781229298</v>
      </c>
      <c r="O13" s="28">
        <f t="shared" si="5"/>
        <v>21.625960082260583</v>
      </c>
      <c r="Q13" s="30"/>
    </row>
    <row r="14" spans="1:17" x14ac:dyDescent="0.2">
      <c r="A14" s="1" t="s">
        <v>16</v>
      </c>
      <c r="B14" s="26" t="s">
        <v>24</v>
      </c>
      <c r="C14" s="57">
        <v>334337058</v>
      </c>
      <c r="D14" s="58">
        <v>200548071</v>
      </c>
      <c r="E14" s="59">
        <f t="shared" si="0"/>
        <v>-133788987</v>
      </c>
      <c r="F14" s="57">
        <v>357171226</v>
      </c>
      <c r="G14" s="58">
        <v>210074459</v>
      </c>
      <c r="H14" s="59">
        <f t="shared" si="1"/>
        <v>-147096767</v>
      </c>
      <c r="I14" s="59">
        <v>219834522</v>
      </c>
      <c r="J14" s="27">
        <f t="shared" si="2"/>
        <v>-40.016200357903493</v>
      </c>
      <c r="K14" s="28">
        <f t="shared" si="3"/>
        <v>-41.183823413591554</v>
      </c>
      <c r="L14" s="78">
        <v>-289836615</v>
      </c>
      <c r="M14" s="79">
        <v>-385045652</v>
      </c>
      <c r="N14" s="29">
        <f t="shared" si="4"/>
        <v>46.160139911929349</v>
      </c>
      <c r="O14" s="28">
        <f t="shared" si="5"/>
        <v>38.202422553261293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-289836615</v>
      </c>
      <c r="M15" s="79">
        <v>-385045652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749378930</v>
      </c>
      <c r="D16" s="58">
        <v>700497295</v>
      </c>
      <c r="E16" s="59">
        <f t="shared" si="0"/>
        <v>-48881635</v>
      </c>
      <c r="F16" s="57">
        <v>844550054</v>
      </c>
      <c r="G16" s="58">
        <v>716079417</v>
      </c>
      <c r="H16" s="59">
        <f t="shared" si="1"/>
        <v>-128470637</v>
      </c>
      <c r="I16" s="59">
        <v>823491329</v>
      </c>
      <c r="J16" s="27">
        <f t="shared" si="2"/>
        <v>-6.5229529471825423</v>
      </c>
      <c r="K16" s="28">
        <f t="shared" si="3"/>
        <v>-15.211725627336234</v>
      </c>
      <c r="L16" s="78">
        <v>-289836615</v>
      </c>
      <c r="M16" s="79">
        <v>-385045652</v>
      </c>
      <c r="N16" s="29">
        <f t="shared" si="4"/>
        <v>16.865238023843194</v>
      </c>
      <c r="O16" s="28">
        <f t="shared" si="5"/>
        <v>33.365040309557891</v>
      </c>
      <c r="Q16" s="30"/>
    </row>
    <row r="17" spans="1:17" x14ac:dyDescent="0.2">
      <c r="A17" s="1" t="s">
        <v>16</v>
      </c>
      <c r="B17" s="26" t="s">
        <v>26</v>
      </c>
      <c r="C17" s="57">
        <v>1047357794</v>
      </c>
      <c r="D17" s="58">
        <v>994868388</v>
      </c>
      <c r="E17" s="59">
        <f t="shared" si="0"/>
        <v>-52489406</v>
      </c>
      <c r="F17" s="57">
        <v>1107629225</v>
      </c>
      <c r="G17" s="58">
        <v>1081420796</v>
      </c>
      <c r="H17" s="59">
        <f t="shared" si="1"/>
        <v>-26208429</v>
      </c>
      <c r="I17" s="59">
        <v>1101645398</v>
      </c>
      <c r="J17" s="39">
        <f t="shared" si="2"/>
        <v>-5.0116021765146668</v>
      </c>
      <c r="K17" s="28">
        <f t="shared" si="3"/>
        <v>-2.3661734819248741</v>
      </c>
      <c r="L17" s="82">
        <v>-289836615</v>
      </c>
      <c r="M17" s="79">
        <v>-385045652</v>
      </c>
      <c r="N17" s="29">
        <f t="shared" si="4"/>
        <v>18.109998282998163</v>
      </c>
      <c r="O17" s="28">
        <f t="shared" si="5"/>
        <v>6.8065770549202309</v>
      </c>
      <c r="Q17" s="30"/>
    </row>
    <row r="18" spans="1:17" ht="16.5" x14ac:dyDescent="0.3">
      <c r="A18" s="1" t="s">
        <v>16</v>
      </c>
      <c r="B18" s="31" t="s">
        <v>27</v>
      </c>
      <c r="C18" s="60">
        <v>2907296141</v>
      </c>
      <c r="D18" s="61">
        <v>2617459526</v>
      </c>
      <c r="E18" s="62">
        <f t="shared" si="0"/>
        <v>-289836615</v>
      </c>
      <c r="F18" s="60">
        <v>3141202571</v>
      </c>
      <c r="G18" s="61">
        <v>2756156919</v>
      </c>
      <c r="H18" s="62">
        <f t="shared" si="1"/>
        <v>-385045652</v>
      </c>
      <c r="I18" s="62">
        <v>2926487764</v>
      </c>
      <c r="J18" s="40">
        <f t="shared" si="2"/>
        <v>-9.9692842057812232</v>
      </c>
      <c r="K18" s="33">
        <f t="shared" si="3"/>
        <v>-12.257905795531707</v>
      </c>
      <c r="L18" s="83">
        <v>-289836615</v>
      </c>
      <c r="M18" s="81">
        <v>-385045652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-348469167</v>
      </c>
      <c r="D19" s="67">
        <v>-136803494</v>
      </c>
      <c r="E19" s="68">
        <f t="shared" si="0"/>
        <v>211665673</v>
      </c>
      <c r="F19" s="69">
        <v>-384672705</v>
      </c>
      <c r="G19" s="70">
        <v>-78159245</v>
      </c>
      <c r="H19" s="71">
        <f t="shared" si="1"/>
        <v>306513460</v>
      </c>
      <c r="I19" s="71">
        <v>-35455727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-110926127</v>
      </c>
      <c r="M22" s="79">
        <v>-67667200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10400000</v>
      </c>
      <c r="D23" s="58">
        <v>11110000</v>
      </c>
      <c r="E23" s="59">
        <f t="shared" si="0"/>
        <v>710000</v>
      </c>
      <c r="F23" s="57">
        <v>10400000</v>
      </c>
      <c r="G23" s="58">
        <v>3200000</v>
      </c>
      <c r="H23" s="59">
        <f t="shared" si="1"/>
        <v>-7200000</v>
      </c>
      <c r="I23" s="59">
        <v>3200000</v>
      </c>
      <c r="J23" s="27">
        <f t="shared" si="2"/>
        <v>6.8269230769230766</v>
      </c>
      <c r="K23" s="28">
        <f t="shared" si="3"/>
        <v>-69.230769230769226</v>
      </c>
      <c r="L23" s="78">
        <v>-110926127</v>
      </c>
      <c r="M23" s="79">
        <v>-67667200</v>
      </c>
      <c r="N23" s="29">
        <f t="shared" si="4"/>
        <v>-0.64006561772412729</v>
      </c>
      <c r="O23" s="28">
        <f t="shared" si="5"/>
        <v>10.640310224155868</v>
      </c>
      <c r="Q23" s="30"/>
    </row>
    <row r="24" spans="1:17" x14ac:dyDescent="0.2">
      <c r="A24" s="4" t="s">
        <v>16</v>
      </c>
      <c r="B24" s="26" t="s">
        <v>32</v>
      </c>
      <c r="C24" s="57">
        <v>274012500</v>
      </c>
      <c r="D24" s="58">
        <v>162376373</v>
      </c>
      <c r="E24" s="59">
        <f t="shared" si="0"/>
        <v>-111636127</v>
      </c>
      <c r="F24" s="57">
        <v>212233500</v>
      </c>
      <c r="G24" s="58">
        <v>151766300</v>
      </c>
      <c r="H24" s="59">
        <f t="shared" si="1"/>
        <v>-60467200</v>
      </c>
      <c r="I24" s="59">
        <v>166038422</v>
      </c>
      <c r="J24" s="27">
        <f t="shared" si="2"/>
        <v>-40.741253409972174</v>
      </c>
      <c r="K24" s="28">
        <f t="shared" si="3"/>
        <v>-28.490883861407362</v>
      </c>
      <c r="L24" s="78">
        <v>-110926127</v>
      </c>
      <c r="M24" s="79">
        <v>-67667200</v>
      </c>
      <c r="N24" s="29">
        <f t="shared" si="4"/>
        <v>100.64006561772412</v>
      </c>
      <c r="O24" s="28">
        <f t="shared" si="5"/>
        <v>89.359689775844132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-110926127</v>
      </c>
      <c r="M25" s="79">
        <v>-67667200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284412500</v>
      </c>
      <c r="D26" s="61">
        <v>173486373</v>
      </c>
      <c r="E26" s="62">
        <f t="shared" si="0"/>
        <v>-110926127</v>
      </c>
      <c r="F26" s="60">
        <v>222633500</v>
      </c>
      <c r="G26" s="61">
        <v>154966300</v>
      </c>
      <c r="H26" s="62">
        <f t="shared" si="1"/>
        <v>-67667200</v>
      </c>
      <c r="I26" s="62">
        <v>169238422</v>
      </c>
      <c r="J26" s="40">
        <f t="shared" si="2"/>
        <v>-39.001846613633369</v>
      </c>
      <c r="K26" s="33">
        <f t="shared" si="3"/>
        <v>-30.393988326105458</v>
      </c>
      <c r="L26" s="83">
        <v>-110926127</v>
      </c>
      <c r="M26" s="81">
        <v>-67667200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102700000</v>
      </c>
      <c r="D28" s="58">
        <v>52191251</v>
      </c>
      <c r="E28" s="59">
        <f t="shared" si="0"/>
        <v>-50508749</v>
      </c>
      <c r="F28" s="57">
        <v>75987000</v>
      </c>
      <c r="G28" s="58">
        <v>36301724</v>
      </c>
      <c r="H28" s="59">
        <f t="shared" si="1"/>
        <v>-39685276</v>
      </c>
      <c r="I28" s="59">
        <v>39006169</v>
      </c>
      <c r="J28" s="27">
        <f t="shared" si="2"/>
        <v>-49.180865628042838</v>
      </c>
      <c r="K28" s="28">
        <f t="shared" si="3"/>
        <v>-52.226401884532883</v>
      </c>
      <c r="L28" s="78">
        <v>-110926127</v>
      </c>
      <c r="M28" s="79">
        <v>-67667200</v>
      </c>
      <c r="N28" s="29">
        <f t="shared" si="4"/>
        <v>45.533681167828028</v>
      </c>
      <c r="O28" s="28">
        <f t="shared" si="5"/>
        <v>58.647728884895486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22344000</v>
      </c>
      <c r="E29" s="59">
        <f t="shared" si="0"/>
        <v>2344000</v>
      </c>
      <c r="F29" s="57">
        <v>20896000</v>
      </c>
      <c r="G29" s="58">
        <v>18000000</v>
      </c>
      <c r="H29" s="59">
        <f t="shared" si="1"/>
        <v>-2896000</v>
      </c>
      <c r="I29" s="59">
        <v>18500000</v>
      </c>
      <c r="J29" s="27">
        <f t="shared" si="2"/>
        <v>11.72</v>
      </c>
      <c r="K29" s="28">
        <f t="shared" si="3"/>
        <v>-13.859111791730475</v>
      </c>
      <c r="L29" s="78">
        <v>-110926127</v>
      </c>
      <c r="M29" s="79">
        <v>-67667200</v>
      </c>
      <c r="N29" s="29">
        <f t="shared" si="4"/>
        <v>-2.1131180393596543</v>
      </c>
      <c r="O29" s="28">
        <f t="shared" si="5"/>
        <v>4.2797692234938047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-110926127</v>
      </c>
      <c r="M30" s="79">
        <v>-67667200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75950000</v>
      </c>
      <c r="D31" s="58">
        <v>56050546</v>
      </c>
      <c r="E31" s="59">
        <f t="shared" si="0"/>
        <v>-19899454</v>
      </c>
      <c r="F31" s="57">
        <v>78000000</v>
      </c>
      <c r="G31" s="58">
        <v>43148993</v>
      </c>
      <c r="H31" s="59">
        <f t="shared" si="1"/>
        <v>-34851007</v>
      </c>
      <c r="I31" s="59">
        <v>68762791</v>
      </c>
      <c r="J31" s="27">
        <f t="shared" si="2"/>
        <v>-26.200729427254771</v>
      </c>
      <c r="K31" s="28">
        <f t="shared" si="3"/>
        <v>-44.680778205128206</v>
      </c>
      <c r="L31" s="78">
        <v>-110926127</v>
      </c>
      <c r="M31" s="79">
        <v>-67667200</v>
      </c>
      <c r="N31" s="29">
        <f t="shared" si="4"/>
        <v>17.939375094201207</v>
      </c>
      <c r="O31" s="28">
        <f t="shared" si="5"/>
        <v>51.503545292253847</v>
      </c>
      <c r="Q31" s="30"/>
    </row>
    <row r="32" spans="1:17" x14ac:dyDescent="0.2">
      <c r="A32" s="4" t="s">
        <v>16</v>
      </c>
      <c r="B32" s="26" t="s">
        <v>39</v>
      </c>
      <c r="C32" s="57">
        <v>85762500</v>
      </c>
      <c r="D32" s="58">
        <v>42900576</v>
      </c>
      <c r="E32" s="59">
        <f t="shared" si="0"/>
        <v>-42861924</v>
      </c>
      <c r="F32" s="57">
        <v>47750500</v>
      </c>
      <c r="G32" s="58">
        <v>57515583</v>
      </c>
      <c r="H32" s="59">
        <f t="shared" si="1"/>
        <v>9765083</v>
      </c>
      <c r="I32" s="59">
        <v>42969462</v>
      </c>
      <c r="J32" s="27">
        <f t="shared" si="2"/>
        <v>-49.977465675557497</v>
      </c>
      <c r="K32" s="28">
        <f t="shared" si="3"/>
        <v>20.450221463649594</v>
      </c>
      <c r="L32" s="78">
        <v>-110926127</v>
      </c>
      <c r="M32" s="79">
        <v>-67667200</v>
      </c>
      <c r="N32" s="29">
        <f t="shared" si="4"/>
        <v>38.640061777330423</v>
      </c>
      <c r="O32" s="28">
        <f t="shared" si="5"/>
        <v>-14.431043400643148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284412500</v>
      </c>
      <c r="D33" s="76">
        <v>173486373</v>
      </c>
      <c r="E33" s="77">
        <f t="shared" si="0"/>
        <v>-110926127</v>
      </c>
      <c r="F33" s="75">
        <v>222633500</v>
      </c>
      <c r="G33" s="76">
        <v>154966300</v>
      </c>
      <c r="H33" s="77">
        <f t="shared" si="1"/>
        <v>-67667200</v>
      </c>
      <c r="I33" s="77">
        <v>169238422</v>
      </c>
      <c r="J33" s="53">
        <f t="shared" si="2"/>
        <v>-39.001846613633369</v>
      </c>
      <c r="K33" s="54">
        <f t="shared" si="3"/>
        <v>-30.393988326105458</v>
      </c>
      <c r="L33" s="90">
        <v>-110926127</v>
      </c>
      <c r="M33" s="91">
        <v>-67667200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47566651</v>
      </c>
      <c r="D8" s="58">
        <v>47566650</v>
      </c>
      <c r="E8" s="59">
        <f>$D8       -$C8</f>
        <v>-1</v>
      </c>
      <c r="F8" s="57">
        <v>49802282</v>
      </c>
      <c r="G8" s="58">
        <v>50016677</v>
      </c>
      <c r="H8" s="59">
        <f>$G8       -$F8</f>
        <v>214395</v>
      </c>
      <c r="I8" s="59">
        <v>52317444</v>
      </c>
      <c r="J8" s="27">
        <f>IF(($C8       =0),0,(($E8       /$C8       )*100))</f>
        <v>-2.1023132362208976E-6</v>
      </c>
      <c r="K8" s="28">
        <f>IF(($F8       =0),0,(($H8       /$F8       )*100))</f>
        <v>0.43049232161690898</v>
      </c>
      <c r="L8" s="78">
        <v>5306359</v>
      </c>
      <c r="M8" s="79">
        <v>5441089</v>
      </c>
      <c r="N8" s="29">
        <f>IF(($L8       =0),0,(($E8       /$L8       )*100))</f>
        <v>-1.8845313707572367E-5</v>
      </c>
      <c r="O8" s="28">
        <f>IF(($M8       =0),0,(($H8       /$M8       )*100))</f>
        <v>3.9402957753493832</v>
      </c>
      <c r="Q8" s="30"/>
    </row>
    <row r="9" spans="1:17" x14ac:dyDescent="0.2">
      <c r="A9" s="1" t="s">
        <v>16</v>
      </c>
      <c r="B9" s="26" t="s">
        <v>19</v>
      </c>
      <c r="C9" s="57">
        <v>22722191</v>
      </c>
      <c r="D9" s="58">
        <v>23300462</v>
      </c>
      <c r="E9" s="59">
        <f>$D9       -$C9</f>
        <v>578271</v>
      </c>
      <c r="F9" s="57">
        <v>23790134</v>
      </c>
      <c r="G9" s="58">
        <v>24372284</v>
      </c>
      <c r="H9" s="59">
        <f>$G9       -$F9</f>
        <v>582150</v>
      </c>
      <c r="I9" s="59">
        <v>25493407</v>
      </c>
      <c r="J9" s="27">
        <f>IF(($C9       =0),0,(($E9       /$C9       )*100))</f>
        <v>2.5449614431988534</v>
      </c>
      <c r="K9" s="28">
        <f>IF(($F9       =0),0,(($H9       /$F9       )*100))</f>
        <v>2.4470227868409653</v>
      </c>
      <c r="L9" s="78">
        <v>5306359</v>
      </c>
      <c r="M9" s="79">
        <v>5441089</v>
      </c>
      <c r="N9" s="29">
        <f>IF(($L9       =0),0,(($E9       /$L9       )*100))</f>
        <v>10.89769840299158</v>
      </c>
      <c r="O9" s="28">
        <f>IF(($M9       =0),0,(($H9       /$M9       )*100))</f>
        <v>10.699144968957501</v>
      </c>
      <c r="Q9" s="30"/>
    </row>
    <row r="10" spans="1:17" x14ac:dyDescent="0.2">
      <c r="A10" s="1" t="s">
        <v>16</v>
      </c>
      <c r="B10" s="26" t="s">
        <v>20</v>
      </c>
      <c r="C10" s="57">
        <v>55820406</v>
      </c>
      <c r="D10" s="58">
        <v>60548495</v>
      </c>
      <c r="E10" s="59">
        <f t="shared" ref="E10:E33" si="0">$D10      -$C10</f>
        <v>4728089</v>
      </c>
      <c r="F10" s="57">
        <v>55077903</v>
      </c>
      <c r="G10" s="58">
        <v>59722447</v>
      </c>
      <c r="H10" s="59">
        <f t="shared" ref="H10:H33" si="1">$G10      -$F10</f>
        <v>4644544</v>
      </c>
      <c r="I10" s="59">
        <v>59184881</v>
      </c>
      <c r="J10" s="27">
        <f t="shared" ref="J10:J33" si="2">IF(($C10      =0),0,(($E10      /$C10      )*100))</f>
        <v>8.4701802419710095</v>
      </c>
      <c r="K10" s="28">
        <f t="shared" ref="K10:K33" si="3">IF(($F10      =0),0,(($H10      /$F10      )*100))</f>
        <v>8.4326812514993534</v>
      </c>
      <c r="L10" s="78">
        <v>5306359</v>
      </c>
      <c r="M10" s="79">
        <v>5441089</v>
      </c>
      <c r="N10" s="29">
        <f t="shared" ref="N10:N33" si="4">IF(($L10      =0),0,(($E10      /$L10      )*100))</f>
        <v>89.102320442322124</v>
      </c>
      <c r="O10" s="28">
        <f t="shared" ref="O10:O33" si="5">IF(($M10      =0),0,(($H10      /$M10      )*100))</f>
        <v>85.360559255693119</v>
      </c>
      <c r="Q10" s="30"/>
    </row>
    <row r="11" spans="1:17" ht="16.5" x14ac:dyDescent="0.3">
      <c r="A11" s="4" t="s">
        <v>16</v>
      </c>
      <c r="B11" s="31" t="s">
        <v>21</v>
      </c>
      <c r="C11" s="60">
        <v>126109248</v>
      </c>
      <c r="D11" s="61">
        <v>131415607</v>
      </c>
      <c r="E11" s="62">
        <f t="shared" si="0"/>
        <v>5306359</v>
      </c>
      <c r="F11" s="60">
        <v>128670319</v>
      </c>
      <c r="G11" s="61">
        <v>134111408</v>
      </c>
      <c r="H11" s="62">
        <f t="shared" si="1"/>
        <v>5441089</v>
      </c>
      <c r="I11" s="62">
        <v>136995732</v>
      </c>
      <c r="J11" s="32">
        <f t="shared" si="2"/>
        <v>4.2077477141089608</v>
      </c>
      <c r="K11" s="33">
        <f t="shared" si="3"/>
        <v>4.228705611587082</v>
      </c>
      <c r="L11" s="80">
        <v>5306359</v>
      </c>
      <c r="M11" s="81">
        <v>5441089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50225166</v>
      </c>
      <c r="D13" s="58">
        <v>52089849</v>
      </c>
      <c r="E13" s="59">
        <f t="shared" si="0"/>
        <v>1864683</v>
      </c>
      <c r="F13" s="57">
        <v>52585749</v>
      </c>
      <c r="G13" s="58">
        <v>53280845</v>
      </c>
      <c r="H13" s="59">
        <f t="shared" si="1"/>
        <v>695096</v>
      </c>
      <c r="I13" s="59">
        <v>55372483</v>
      </c>
      <c r="J13" s="27">
        <f t="shared" si="2"/>
        <v>3.7126467635766498</v>
      </c>
      <c r="K13" s="28">
        <f t="shared" si="3"/>
        <v>1.3218334115579489</v>
      </c>
      <c r="L13" s="78">
        <v>-12490405</v>
      </c>
      <c r="M13" s="79">
        <v>-15070907</v>
      </c>
      <c r="N13" s="29">
        <f t="shared" si="4"/>
        <v>-14.928923441633799</v>
      </c>
      <c r="O13" s="28">
        <f t="shared" si="5"/>
        <v>-4.6121709861257854</v>
      </c>
      <c r="Q13" s="30"/>
    </row>
    <row r="14" spans="1:17" x14ac:dyDescent="0.2">
      <c r="A14" s="1" t="s">
        <v>16</v>
      </c>
      <c r="B14" s="26" t="s">
        <v>24</v>
      </c>
      <c r="C14" s="57">
        <v>10909600</v>
      </c>
      <c r="D14" s="58">
        <v>2851852</v>
      </c>
      <c r="E14" s="59">
        <f t="shared" si="0"/>
        <v>-8057748</v>
      </c>
      <c r="F14" s="57">
        <v>11422351</v>
      </c>
      <c r="G14" s="58">
        <v>2983037</v>
      </c>
      <c r="H14" s="59">
        <f t="shared" si="1"/>
        <v>-8439314</v>
      </c>
      <c r="I14" s="59">
        <v>3120257</v>
      </c>
      <c r="J14" s="27">
        <f t="shared" si="2"/>
        <v>-73.859243235315688</v>
      </c>
      <c r="K14" s="28">
        <f t="shared" si="3"/>
        <v>-73.884211752904463</v>
      </c>
      <c r="L14" s="78">
        <v>-12490405</v>
      </c>
      <c r="M14" s="79">
        <v>-15070907</v>
      </c>
      <c r="N14" s="29">
        <f t="shared" si="4"/>
        <v>64.511503029725617</v>
      </c>
      <c r="O14" s="28">
        <f t="shared" si="5"/>
        <v>55.997386222342158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-12490405</v>
      </c>
      <c r="M15" s="79">
        <v>-15070907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21296040</v>
      </c>
      <c r="D16" s="58">
        <v>22883173</v>
      </c>
      <c r="E16" s="59">
        <f t="shared" si="0"/>
        <v>1587133</v>
      </c>
      <c r="F16" s="57">
        <v>22296954</v>
      </c>
      <c r="G16" s="58">
        <v>23935799</v>
      </c>
      <c r="H16" s="59">
        <f t="shared" si="1"/>
        <v>1638845</v>
      </c>
      <c r="I16" s="59">
        <v>25036846</v>
      </c>
      <c r="J16" s="27">
        <f t="shared" si="2"/>
        <v>7.4527142135345352</v>
      </c>
      <c r="K16" s="28">
        <f t="shared" si="3"/>
        <v>7.3500846797280026</v>
      </c>
      <c r="L16" s="78">
        <v>-12490405</v>
      </c>
      <c r="M16" s="79">
        <v>-15070907</v>
      </c>
      <c r="N16" s="29">
        <f t="shared" si="4"/>
        <v>-12.706817753307439</v>
      </c>
      <c r="O16" s="28">
        <f t="shared" si="5"/>
        <v>-10.874229401057283</v>
      </c>
      <c r="Q16" s="30"/>
    </row>
    <row r="17" spans="1:17" x14ac:dyDescent="0.2">
      <c r="A17" s="1" t="s">
        <v>16</v>
      </c>
      <c r="B17" s="26" t="s">
        <v>26</v>
      </c>
      <c r="C17" s="57">
        <v>54081808</v>
      </c>
      <c r="D17" s="58">
        <v>46197335</v>
      </c>
      <c r="E17" s="59">
        <f t="shared" si="0"/>
        <v>-7884473</v>
      </c>
      <c r="F17" s="57">
        <v>56623668</v>
      </c>
      <c r="G17" s="58">
        <v>47658134</v>
      </c>
      <c r="H17" s="59">
        <f t="shared" si="1"/>
        <v>-8965534</v>
      </c>
      <c r="I17" s="59">
        <v>50176189</v>
      </c>
      <c r="J17" s="39">
        <f t="shared" si="2"/>
        <v>-14.578789599637645</v>
      </c>
      <c r="K17" s="28">
        <f t="shared" si="3"/>
        <v>-15.833545082243699</v>
      </c>
      <c r="L17" s="82">
        <v>-12490405</v>
      </c>
      <c r="M17" s="79">
        <v>-15070907</v>
      </c>
      <c r="N17" s="29">
        <f t="shared" si="4"/>
        <v>63.124238165215615</v>
      </c>
      <c r="O17" s="28">
        <f t="shared" si="5"/>
        <v>59.489014164840903</v>
      </c>
      <c r="Q17" s="30"/>
    </row>
    <row r="18" spans="1:17" ht="16.5" x14ac:dyDescent="0.3">
      <c r="A18" s="1" t="s">
        <v>16</v>
      </c>
      <c r="B18" s="31" t="s">
        <v>27</v>
      </c>
      <c r="C18" s="60">
        <v>136512614</v>
      </c>
      <c r="D18" s="61">
        <v>124022209</v>
      </c>
      <c r="E18" s="62">
        <f t="shared" si="0"/>
        <v>-12490405</v>
      </c>
      <c r="F18" s="60">
        <v>142928722</v>
      </c>
      <c r="G18" s="61">
        <v>127857815</v>
      </c>
      <c r="H18" s="62">
        <f t="shared" si="1"/>
        <v>-15070907</v>
      </c>
      <c r="I18" s="62">
        <v>133705775</v>
      </c>
      <c r="J18" s="40">
        <f t="shared" si="2"/>
        <v>-9.1496343334250412</v>
      </c>
      <c r="K18" s="33">
        <f t="shared" si="3"/>
        <v>-10.544351610448178</v>
      </c>
      <c r="L18" s="83">
        <v>-12490405</v>
      </c>
      <c r="M18" s="81">
        <v>-15070907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-10403366</v>
      </c>
      <c r="D19" s="67">
        <v>7393398</v>
      </c>
      <c r="E19" s="68">
        <f t="shared" si="0"/>
        <v>17796764</v>
      </c>
      <c r="F19" s="69">
        <v>-14258403</v>
      </c>
      <c r="G19" s="70">
        <v>6253593</v>
      </c>
      <c r="H19" s="71">
        <f t="shared" si="1"/>
        <v>20511996</v>
      </c>
      <c r="I19" s="71">
        <v>3289957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12277578</v>
      </c>
      <c r="M22" s="79">
        <v>4013233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1456389</v>
      </c>
      <c r="D23" s="58">
        <v>1525272</v>
      </c>
      <c r="E23" s="59">
        <f t="shared" si="0"/>
        <v>68883</v>
      </c>
      <c r="F23" s="57">
        <v>1951194</v>
      </c>
      <c r="G23" s="58">
        <v>287905</v>
      </c>
      <c r="H23" s="59">
        <f t="shared" si="1"/>
        <v>-1663289</v>
      </c>
      <c r="I23" s="59">
        <v>301147</v>
      </c>
      <c r="J23" s="27">
        <f t="shared" si="2"/>
        <v>4.7297116361082105</v>
      </c>
      <c r="K23" s="28">
        <f t="shared" si="3"/>
        <v>-85.244675824136394</v>
      </c>
      <c r="L23" s="78">
        <v>12277578</v>
      </c>
      <c r="M23" s="79">
        <v>4013233</v>
      </c>
      <c r="N23" s="29">
        <f t="shared" si="4"/>
        <v>0.56104713812447382</v>
      </c>
      <c r="O23" s="28">
        <f t="shared" si="5"/>
        <v>-41.44511420094473</v>
      </c>
      <c r="Q23" s="30"/>
    </row>
    <row r="24" spans="1:17" x14ac:dyDescent="0.2">
      <c r="A24" s="4" t="s">
        <v>16</v>
      </c>
      <c r="B24" s="26" t="s">
        <v>32</v>
      </c>
      <c r="C24" s="57">
        <v>15493913</v>
      </c>
      <c r="D24" s="58">
        <v>27702608</v>
      </c>
      <c r="E24" s="59">
        <f t="shared" si="0"/>
        <v>12208695</v>
      </c>
      <c r="F24" s="57">
        <v>15724348</v>
      </c>
      <c r="G24" s="58">
        <v>21400870</v>
      </c>
      <c r="H24" s="59">
        <f t="shared" si="1"/>
        <v>5676522</v>
      </c>
      <c r="I24" s="59">
        <v>13853913</v>
      </c>
      <c r="J24" s="27">
        <f t="shared" si="2"/>
        <v>78.796718427423727</v>
      </c>
      <c r="K24" s="28">
        <f t="shared" si="3"/>
        <v>36.100205871811028</v>
      </c>
      <c r="L24" s="78">
        <v>12277578</v>
      </c>
      <c r="M24" s="79">
        <v>4013233</v>
      </c>
      <c r="N24" s="29">
        <f t="shared" si="4"/>
        <v>99.438952861875535</v>
      </c>
      <c r="O24" s="28">
        <f t="shared" si="5"/>
        <v>141.44511420094472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12277578</v>
      </c>
      <c r="M25" s="79">
        <v>4013233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16950302</v>
      </c>
      <c r="D26" s="61">
        <v>29227880</v>
      </c>
      <c r="E26" s="62">
        <f t="shared" si="0"/>
        <v>12277578</v>
      </c>
      <c r="F26" s="60">
        <v>17675542</v>
      </c>
      <c r="G26" s="61">
        <v>21688775</v>
      </c>
      <c r="H26" s="62">
        <f t="shared" si="1"/>
        <v>4013233</v>
      </c>
      <c r="I26" s="62">
        <v>14155060</v>
      </c>
      <c r="J26" s="40">
        <f t="shared" si="2"/>
        <v>72.432797952508452</v>
      </c>
      <c r="K26" s="33">
        <f t="shared" si="3"/>
        <v>22.705006726243528</v>
      </c>
      <c r="L26" s="83">
        <v>12277578</v>
      </c>
      <c r="M26" s="81">
        <v>4013233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12277578</v>
      </c>
      <c r="M28" s="79">
        <v>4013233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6360000</v>
      </c>
      <c r="D29" s="58">
        <v>13493913</v>
      </c>
      <c r="E29" s="59">
        <f t="shared" si="0"/>
        <v>7133913</v>
      </c>
      <c r="F29" s="57">
        <v>6360000</v>
      </c>
      <c r="G29" s="58">
        <v>6956522</v>
      </c>
      <c r="H29" s="59">
        <f t="shared" si="1"/>
        <v>596522</v>
      </c>
      <c r="I29" s="59">
        <v>4347826</v>
      </c>
      <c r="J29" s="27">
        <f t="shared" si="2"/>
        <v>112.16844339622642</v>
      </c>
      <c r="K29" s="28">
        <f t="shared" si="3"/>
        <v>9.3792767295597486</v>
      </c>
      <c r="L29" s="78">
        <v>12277578</v>
      </c>
      <c r="M29" s="79">
        <v>4013233</v>
      </c>
      <c r="N29" s="29">
        <f t="shared" si="4"/>
        <v>58.105214236879618</v>
      </c>
      <c r="O29" s="28">
        <f t="shared" si="5"/>
        <v>14.863876580303211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12277578</v>
      </c>
      <c r="M30" s="79">
        <v>4013233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9133913</v>
      </c>
      <c r="D31" s="58">
        <v>14208695</v>
      </c>
      <c r="E31" s="59">
        <f t="shared" si="0"/>
        <v>5074782</v>
      </c>
      <c r="F31" s="57">
        <v>9364348</v>
      </c>
      <c r="G31" s="58">
        <v>14444348</v>
      </c>
      <c r="H31" s="59">
        <f t="shared" si="1"/>
        <v>5080000</v>
      </c>
      <c r="I31" s="59">
        <v>9506087</v>
      </c>
      <c r="J31" s="27">
        <f t="shared" si="2"/>
        <v>55.559780348247244</v>
      </c>
      <c r="K31" s="28">
        <f t="shared" si="3"/>
        <v>54.248304313338203</v>
      </c>
      <c r="L31" s="78">
        <v>12277578</v>
      </c>
      <c r="M31" s="79">
        <v>4013233</v>
      </c>
      <c r="N31" s="29">
        <f t="shared" si="4"/>
        <v>41.33373862499591</v>
      </c>
      <c r="O31" s="28">
        <f t="shared" si="5"/>
        <v>126.5812376206415</v>
      </c>
      <c r="Q31" s="30"/>
    </row>
    <row r="32" spans="1:17" x14ac:dyDescent="0.2">
      <c r="A32" s="4" t="s">
        <v>16</v>
      </c>
      <c r="B32" s="26" t="s">
        <v>39</v>
      </c>
      <c r="C32" s="57">
        <v>1456389</v>
      </c>
      <c r="D32" s="58">
        <v>1525272</v>
      </c>
      <c r="E32" s="59">
        <f t="shared" si="0"/>
        <v>68883</v>
      </c>
      <c r="F32" s="57">
        <v>1951194</v>
      </c>
      <c r="G32" s="58">
        <v>287905</v>
      </c>
      <c r="H32" s="59">
        <f t="shared" si="1"/>
        <v>-1663289</v>
      </c>
      <c r="I32" s="59">
        <v>301147</v>
      </c>
      <c r="J32" s="27">
        <f t="shared" si="2"/>
        <v>4.7297116361082105</v>
      </c>
      <c r="K32" s="28">
        <f t="shared" si="3"/>
        <v>-85.244675824136394</v>
      </c>
      <c r="L32" s="78">
        <v>12277578</v>
      </c>
      <c r="M32" s="79">
        <v>4013233</v>
      </c>
      <c r="N32" s="29">
        <f t="shared" si="4"/>
        <v>0.56104713812447382</v>
      </c>
      <c r="O32" s="28">
        <f t="shared" si="5"/>
        <v>-41.44511420094473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16950302</v>
      </c>
      <c r="D33" s="76">
        <v>29227880</v>
      </c>
      <c r="E33" s="77">
        <f t="shared" si="0"/>
        <v>12277578</v>
      </c>
      <c r="F33" s="75">
        <v>17675542</v>
      </c>
      <c r="G33" s="76">
        <v>21688775</v>
      </c>
      <c r="H33" s="77">
        <f t="shared" si="1"/>
        <v>4013233</v>
      </c>
      <c r="I33" s="77">
        <v>14155060</v>
      </c>
      <c r="J33" s="53">
        <f t="shared" si="2"/>
        <v>72.432797952508452</v>
      </c>
      <c r="K33" s="54">
        <f t="shared" si="3"/>
        <v>22.705006726243528</v>
      </c>
      <c r="L33" s="90">
        <v>12277578</v>
      </c>
      <c r="M33" s="91">
        <v>4013233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44297040</v>
      </c>
      <c r="D8" s="58">
        <v>45038700</v>
      </c>
      <c r="E8" s="59">
        <f>$D8       -$C8</f>
        <v>741660</v>
      </c>
      <c r="F8" s="57">
        <v>46378992</v>
      </c>
      <c r="G8" s="58">
        <v>47110476</v>
      </c>
      <c r="H8" s="59">
        <f>$G8       -$F8</f>
        <v>731484</v>
      </c>
      <c r="I8" s="59">
        <v>49371780</v>
      </c>
      <c r="J8" s="27">
        <f>IF(($C8       =0),0,(($E8       /$C8       )*100))</f>
        <v>1.6742879433930575</v>
      </c>
      <c r="K8" s="28">
        <f>IF(($F8       =0),0,(($H8       /$F8       )*100))</f>
        <v>1.5771882234956724</v>
      </c>
      <c r="L8" s="78">
        <v>-6496076</v>
      </c>
      <c r="M8" s="79">
        <v>-7004580</v>
      </c>
      <c r="N8" s="29">
        <f>IF(($L8       =0),0,(($E8       /$L8       )*100))</f>
        <v>-11.417046229138945</v>
      </c>
      <c r="O8" s="28">
        <f>IF(($M8       =0),0,(($H8       /$M8       )*100))</f>
        <v>-10.442938762923687</v>
      </c>
      <c r="Q8" s="30"/>
    </row>
    <row r="9" spans="1:17" x14ac:dyDescent="0.2">
      <c r="A9" s="1" t="s">
        <v>16</v>
      </c>
      <c r="B9" s="26" t="s">
        <v>19</v>
      </c>
      <c r="C9" s="57">
        <v>2062872</v>
      </c>
      <c r="D9" s="58">
        <v>2062872</v>
      </c>
      <c r="E9" s="59">
        <f>$D9       -$C9</f>
        <v>0</v>
      </c>
      <c r="F9" s="57">
        <v>2159820</v>
      </c>
      <c r="G9" s="58">
        <v>2157768</v>
      </c>
      <c r="H9" s="59">
        <f>$G9       -$F9</f>
        <v>-2052</v>
      </c>
      <c r="I9" s="59">
        <v>2261340</v>
      </c>
      <c r="J9" s="27">
        <f>IF(($C9       =0),0,(($E9       /$C9       )*100))</f>
        <v>0</v>
      </c>
      <c r="K9" s="28">
        <f>IF(($F9       =0),0,(($H9       /$F9       )*100))</f>
        <v>-9.5007917326443869E-2</v>
      </c>
      <c r="L9" s="78">
        <v>-6496076</v>
      </c>
      <c r="M9" s="79">
        <v>-7004580</v>
      </c>
      <c r="N9" s="29">
        <f>IF(($L9       =0),0,(($E9       /$L9       )*100))</f>
        <v>0</v>
      </c>
      <c r="O9" s="28">
        <f>IF(($M9       =0),0,(($H9       /$M9       )*100))</f>
        <v>2.9295118336859598E-2</v>
      </c>
      <c r="Q9" s="30"/>
    </row>
    <row r="10" spans="1:17" x14ac:dyDescent="0.2">
      <c r="A10" s="1" t="s">
        <v>16</v>
      </c>
      <c r="B10" s="26" t="s">
        <v>20</v>
      </c>
      <c r="C10" s="57">
        <v>163303164</v>
      </c>
      <c r="D10" s="58">
        <v>156065428</v>
      </c>
      <c r="E10" s="59">
        <f t="shared" ref="E10:E33" si="0">$D10      -$C10</f>
        <v>-7237736</v>
      </c>
      <c r="F10" s="57">
        <v>170978424</v>
      </c>
      <c r="G10" s="58">
        <v>163244412</v>
      </c>
      <c r="H10" s="59">
        <f t="shared" ref="H10:H33" si="1">$G10      -$F10</f>
        <v>-7734012</v>
      </c>
      <c r="I10" s="59">
        <v>171080160</v>
      </c>
      <c r="J10" s="27">
        <f t="shared" ref="J10:J33" si="2">IF(($C10      =0),0,(($E10      /$C10      )*100))</f>
        <v>-4.4320855902093852</v>
      </c>
      <c r="K10" s="28">
        <f t="shared" ref="K10:K33" si="3">IF(($F10      =0),0,(($H10      /$F10      )*100))</f>
        <v>-4.5233847751456642</v>
      </c>
      <c r="L10" s="78">
        <v>-6496076</v>
      </c>
      <c r="M10" s="79">
        <v>-7004580</v>
      </c>
      <c r="N10" s="29">
        <f t="shared" ref="N10:N33" si="4">IF(($L10      =0),0,(($E10      /$L10      )*100))</f>
        <v>111.41704622913895</v>
      </c>
      <c r="O10" s="28">
        <f t="shared" ref="O10:O33" si="5">IF(($M10      =0),0,(($H10      /$M10      )*100))</f>
        <v>110.41364364458684</v>
      </c>
      <c r="Q10" s="30"/>
    </row>
    <row r="11" spans="1:17" ht="16.5" x14ac:dyDescent="0.3">
      <c r="A11" s="4" t="s">
        <v>16</v>
      </c>
      <c r="B11" s="31" t="s">
        <v>21</v>
      </c>
      <c r="C11" s="60">
        <v>209663076</v>
      </c>
      <c r="D11" s="61">
        <v>203167000</v>
      </c>
      <c r="E11" s="62">
        <f t="shared" si="0"/>
        <v>-6496076</v>
      </c>
      <c r="F11" s="60">
        <v>219517236</v>
      </c>
      <c r="G11" s="61">
        <v>212512656</v>
      </c>
      <c r="H11" s="62">
        <f t="shared" si="1"/>
        <v>-7004580</v>
      </c>
      <c r="I11" s="62">
        <v>222713280</v>
      </c>
      <c r="J11" s="32">
        <f t="shared" si="2"/>
        <v>-3.0983405013098255</v>
      </c>
      <c r="K11" s="33">
        <f t="shared" si="3"/>
        <v>-3.1909020574584854</v>
      </c>
      <c r="L11" s="80">
        <v>-6496076</v>
      </c>
      <c r="M11" s="81">
        <v>-7004580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206773488</v>
      </c>
      <c r="D13" s="58">
        <v>31034430</v>
      </c>
      <c r="E13" s="59">
        <f t="shared" si="0"/>
        <v>-175739058</v>
      </c>
      <c r="F13" s="57">
        <v>216491856</v>
      </c>
      <c r="G13" s="58">
        <v>61890935</v>
      </c>
      <c r="H13" s="59">
        <f t="shared" si="1"/>
        <v>-154600921</v>
      </c>
      <c r="I13" s="59">
        <v>64861687</v>
      </c>
      <c r="J13" s="27">
        <f t="shared" si="2"/>
        <v>-84.99109808506978</v>
      </c>
      <c r="K13" s="28">
        <f t="shared" si="3"/>
        <v>-71.411887660106714</v>
      </c>
      <c r="L13" s="78">
        <v>-167060654</v>
      </c>
      <c r="M13" s="79">
        <v>-145014034</v>
      </c>
      <c r="N13" s="29">
        <f t="shared" si="4"/>
        <v>105.19476237654379</v>
      </c>
      <c r="O13" s="28">
        <f t="shared" si="5"/>
        <v>106.61100635266791</v>
      </c>
      <c r="Q13" s="30"/>
    </row>
    <row r="14" spans="1:17" x14ac:dyDescent="0.2">
      <c r="A14" s="1" t="s">
        <v>16</v>
      </c>
      <c r="B14" s="26" t="s">
        <v>24</v>
      </c>
      <c r="C14" s="57">
        <v>3671496</v>
      </c>
      <c r="D14" s="58">
        <v>0</v>
      </c>
      <c r="E14" s="59">
        <f t="shared" si="0"/>
        <v>-3671496</v>
      </c>
      <c r="F14" s="57">
        <v>3844056</v>
      </c>
      <c r="G14" s="58">
        <v>0</v>
      </c>
      <c r="H14" s="59">
        <f t="shared" si="1"/>
        <v>-3844056</v>
      </c>
      <c r="I14" s="59">
        <v>0</v>
      </c>
      <c r="J14" s="27">
        <f t="shared" si="2"/>
        <v>-100</v>
      </c>
      <c r="K14" s="28">
        <f t="shared" si="3"/>
        <v>-100</v>
      </c>
      <c r="L14" s="78">
        <v>-167060654</v>
      </c>
      <c r="M14" s="79">
        <v>-145014034</v>
      </c>
      <c r="N14" s="29">
        <f t="shared" si="4"/>
        <v>2.1977023985551978</v>
      </c>
      <c r="O14" s="28">
        <f t="shared" si="5"/>
        <v>2.650816540970097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-167060654</v>
      </c>
      <c r="M15" s="79">
        <v>-145014034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-167060654</v>
      </c>
      <c r="M16" s="79">
        <v>-145014034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129311656</v>
      </c>
      <c r="D17" s="58">
        <v>141661556</v>
      </c>
      <c r="E17" s="59">
        <f t="shared" si="0"/>
        <v>12349900</v>
      </c>
      <c r="F17" s="57">
        <v>136698122</v>
      </c>
      <c r="G17" s="58">
        <v>150129065</v>
      </c>
      <c r="H17" s="59">
        <f t="shared" si="1"/>
        <v>13430943</v>
      </c>
      <c r="I17" s="59">
        <v>157335381</v>
      </c>
      <c r="J17" s="39">
        <f t="shared" si="2"/>
        <v>9.5504924938862441</v>
      </c>
      <c r="K17" s="28">
        <f t="shared" si="3"/>
        <v>9.825257877354014</v>
      </c>
      <c r="L17" s="82">
        <v>-167060654</v>
      </c>
      <c r="M17" s="79">
        <v>-145014034</v>
      </c>
      <c r="N17" s="29">
        <f t="shared" si="4"/>
        <v>-7.3924647750989889</v>
      </c>
      <c r="O17" s="28">
        <f t="shared" si="5"/>
        <v>-9.2618228936380049</v>
      </c>
      <c r="Q17" s="30"/>
    </row>
    <row r="18" spans="1:17" ht="16.5" x14ac:dyDescent="0.3">
      <c r="A18" s="1" t="s">
        <v>16</v>
      </c>
      <c r="B18" s="31" t="s">
        <v>27</v>
      </c>
      <c r="C18" s="60">
        <v>339756640</v>
      </c>
      <c r="D18" s="61">
        <v>172695986</v>
      </c>
      <c r="E18" s="62">
        <f t="shared" si="0"/>
        <v>-167060654</v>
      </c>
      <c r="F18" s="60">
        <v>357034034</v>
      </c>
      <c r="G18" s="61">
        <v>212020000</v>
      </c>
      <c r="H18" s="62">
        <f t="shared" si="1"/>
        <v>-145014034</v>
      </c>
      <c r="I18" s="62">
        <v>222197068</v>
      </c>
      <c r="J18" s="40">
        <f t="shared" si="2"/>
        <v>-49.170681108690033</v>
      </c>
      <c r="K18" s="33">
        <f t="shared" si="3"/>
        <v>-40.616305503245101</v>
      </c>
      <c r="L18" s="83">
        <v>-167060654</v>
      </c>
      <c r="M18" s="81">
        <v>-145014034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-130093564</v>
      </c>
      <c r="D19" s="67">
        <v>30471014</v>
      </c>
      <c r="E19" s="68">
        <f t="shared" si="0"/>
        <v>160564578</v>
      </c>
      <c r="F19" s="69">
        <v>-137516798</v>
      </c>
      <c r="G19" s="70">
        <v>492656</v>
      </c>
      <c r="H19" s="71">
        <f t="shared" si="1"/>
        <v>138009454</v>
      </c>
      <c r="I19" s="71">
        <v>516212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-19541810</v>
      </c>
      <c r="M22" s="79">
        <v>-22065324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23235348</v>
      </c>
      <c r="D23" s="58">
        <v>11130000</v>
      </c>
      <c r="E23" s="59">
        <f t="shared" si="0"/>
        <v>-12105348</v>
      </c>
      <c r="F23" s="57">
        <v>24327408</v>
      </c>
      <c r="G23" s="58">
        <v>6411972</v>
      </c>
      <c r="H23" s="59">
        <f t="shared" si="1"/>
        <v>-17915436</v>
      </c>
      <c r="I23" s="59">
        <v>6719748</v>
      </c>
      <c r="J23" s="27">
        <f t="shared" si="2"/>
        <v>-52.098845259386692</v>
      </c>
      <c r="K23" s="28">
        <f t="shared" si="3"/>
        <v>-73.643012029888268</v>
      </c>
      <c r="L23" s="78">
        <v>-19541810</v>
      </c>
      <c r="M23" s="79">
        <v>-22065324</v>
      </c>
      <c r="N23" s="29">
        <f t="shared" si="4"/>
        <v>61.945889352112218</v>
      </c>
      <c r="O23" s="28">
        <f t="shared" si="5"/>
        <v>81.192716680706795</v>
      </c>
      <c r="Q23" s="30"/>
    </row>
    <row r="24" spans="1:17" x14ac:dyDescent="0.2">
      <c r="A24" s="4" t="s">
        <v>16</v>
      </c>
      <c r="B24" s="26" t="s">
        <v>32</v>
      </c>
      <c r="C24" s="57">
        <v>32357460</v>
      </c>
      <c r="D24" s="58">
        <v>24920998</v>
      </c>
      <c r="E24" s="59">
        <f t="shared" si="0"/>
        <v>-7436462</v>
      </c>
      <c r="F24" s="57">
        <v>33878244</v>
      </c>
      <c r="G24" s="58">
        <v>29728356</v>
      </c>
      <c r="H24" s="59">
        <f t="shared" si="1"/>
        <v>-4149888</v>
      </c>
      <c r="I24" s="59">
        <v>31155324</v>
      </c>
      <c r="J24" s="27">
        <f t="shared" si="2"/>
        <v>-22.982218010931639</v>
      </c>
      <c r="K24" s="28">
        <f t="shared" si="3"/>
        <v>-12.249418830562766</v>
      </c>
      <c r="L24" s="78">
        <v>-19541810</v>
      </c>
      <c r="M24" s="79">
        <v>-22065324</v>
      </c>
      <c r="N24" s="29">
        <f t="shared" si="4"/>
        <v>38.054110647887782</v>
      </c>
      <c r="O24" s="28">
        <f t="shared" si="5"/>
        <v>18.807283319293205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-19541810</v>
      </c>
      <c r="M25" s="79">
        <v>-22065324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55592808</v>
      </c>
      <c r="D26" s="61">
        <v>36050998</v>
      </c>
      <c r="E26" s="62">
        <f t="shared" si="0"/>
        <v>-19541810</v>
      </c>
      <c r="F26" s="60">
        <v>58205652</v>
      </c>
      <c r="G26" s="61">
        <v>36140328</v>
      </c>
      <c r="H26" s="62">
        <f t="shared" si="1"/>
        <v>-22065324</v>
      </c>
      <c r="I26" s="62">
        <v>37875072</v>
      </c>
      <c r="J26" s="40">
        <f t="shared" si="2"/>
        <v>-35.151687247026629</v>
      </c>
      <c r="K26" s="33">
        <f t="shared" si="3"/>
        <v>-37.909246339169947</v>
      </c>
      <c r="L26" s="83">
        <v>-19541810</v>
      </c>
      <c r="M26" s="81">
        <v>-22065324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-34712666</v>
      </c>
      <c r="M28" s="79">
        <v>-36175023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9688360</v>
      </c>
      <c r="D29" s="58">
        <v>2000000</v>
      </c>
      <c r="E29" s="59">
        <f t="shared" si="0"/>
        <v>-7688360</v>
      </c>
      <c r="F29" s="57">
        <v>9931167</v>
      </c>
      <c r="G29" s="58">
        <v>2614992</v>
      </c>
      <c r="H29" s="59">
        <f t="shared" si="1"/>
        <v>-7316175</v>
      </c>
      <c r="I29" s="59">
        <v>2740512</v>
      </c>
      <c r="J29" s="27">
        <f t="shared" si="2"/>
        <v>-79.356671304534515</v>
      </c>
      <c r="K29" s="28">
        <f t="shared" si="3"/>
        <v>-73.668834689820443</v>
      </c>
      <c r="L29" s="78">
        <v>-34712666</v>
      </c>
      <c r="M29" s="79">
        <v>-36175023</v>
      </c>
      <c r="N29" s="29">
        <f t="shared" si="4"/>
        <v>22.148572512408009</v>
      </c>
      <c r="O29" s="28">
        <f t="shared" si="5"/>
        <v>20.224382441995957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-34712666</v>
      </c>
      <c r="M30" s="79">
        <v>-36175023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29686704</v>
      </c>
      <c r="D31" s="58">
        <v>10322850</v>
      </c>
      <c r="E31" s="59">
        <f t="shared" si="0"/>
        <v>-19363854</v>
      </c>
      <c r="F31" s="57">
        <v>31081968</v>
      </c>
      <c r="G31" s="58">
        <v>15269664</v>
      </c>
      <c r="H31" s="59">
        <f t="shared" si="1"/>
        <v>-15812304</v>
      </c>
      <c r="I31" s="59">
        <v>16002612</v>
      </c>
      <c r="J31" s="27">
        <f t="shared" si="2"/>
        <v>-65.22736239092086</v>
      </c>
      <c r="K31" s="28">
        <f t="shared" si="3"/>
        <v>-50.872917699419808</v>
      </c>
      <c r="L31" s="78">
        <v>-34712666</v>
      </c>
      <c r="M31" s="79">
        <v>-36175023</v>
      </c>
      <c r="N31" s="29">
        <f t="shared" si="4"/>
        <v>55.783252142027926</v>
      </c>
      <c r="O31" s="28">
        <f t="shared" si="5"/>
        <v>43.710556866819402</v>
      </c>
      <c r="Q31" s="30"/>
    </row>
    <row r="32" spans="1:17" x14ac:dyDescent="0.2">
      <c r="A32" s="4" t="s">
        <v>16</v>
      </c>
      <c r="B32" s="26" t="s">
        <v>39</v>
      </c>
      <c r="C32" s="57">
        <v>38718600</v>
      </c>
      <c r="D32" s="58">
        <v>31058148</v>
      </c>
      <c r="E32" s="59">
        <f t="shared" si="0"/>
        <v>-7660452</v>
      </c>
      <c r="F32" s="57">
        <v>40538376</v>
      </c>
      <c r="G32" s="58">
        <v>27491832</v>
      </c>
      <c r="H32" s="59">
        <f t="shared" si="1"/>
        <v>-13046544</v>
      </c>
      <c r="I32" s="59">
        <v>28811458</v>
      </c>
      <c r="J32" s="27">
        <f t="shared" si="2"/>
        <v>-19.784940571198341</v>
      </c>
      <c r="K32" s="28">
        <f t="shared" si="3"/>
        <v>-32.183193525068695</v>
      </c>
      <c r="L32" s="78">
        <v>-34712666</v>
      </c>
      <c r="M32" s="79">
        <v>-36175023</v>
      </c>
      <c r="N32" s="29">
        <f t="shared" si="4"/>
        <v>22.068175345564068</v>
      </c>
      <c r="O32" s="28">
        <f t="shared" si="5"/>
        <v>36.065060691184634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78093664</v>
      </c>
      <c r="D33" s="76">
        <v>43380998</v>
      </c>
      <c r="E33" s="77">
        <f t="shared" si="0"/>
        <v>-34712666</v>
      </c>
      <c r="F33" s="75">
        <v>81551511</v>
      </c>
      <c r="G33" s="76">
        <v>45376488</v>
      </c>
      <c r="H33" s="77">
        <f t="shared" si="1"/>
        <v>-36175023</v>
      </c>
      <c r="I33" s="77">
        <v>47554582</v>
      </c>
      <c r="J33" s="53">
        <f t="shared" si="2"/>
        <v>-44.450041427176473</v>
      </c>
      <c r="K33" s="54">
        <f t="shared" si="3"/>
        <v>-44.358495086620778</v>
      </c>
      <c r="L33" s="90">
        <v>-34712666</v>
      </c>
      <c r="M33" s="91">
        <v>-36175023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37567477</v>
      </c>
      <c r="M8" s="79">
        <v>35148183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45054544</v>
      </c>
      <c r="D9" s="58">
        <v>45011634</v>
      </c>
      <c r="E9" s="59">
        <f>$D9       -$C9</f>
        <v>-42910</v>
      </c>
      <c r="F9" s="57">
        <v>49842189</v>
      </c>
      <c r="G9" s="58">
        <v>47082170</v>
      </c>
      <c r="H9" s="59">
        <f>$G9       -$F9</f>
        <v>-2760019</v>
      </c>
      <c r="I9" s="59">
        <v>49247950</v>
      </c>
      <c r="J9" s="27">
        <f>IF(($C9       =0),0,(($E9       /$C9       )*100))</f>
        <v>-9.5240116069091718E-2</v>
      </c>
      <c r="K9" s="28">
        <f>IF(($F9       =0),0,(($H9       /$F9       )*100))</f>
        <v>-5.5375156175423994</v>
      </c>
      <c r="L9" s="78">
        <v>37567477</v>
      </c>
      <c r="M9" s="79">
        <v>35148183</v>
      </c>
      <c r="N9" s="29">
        <f>IF(($L9       =0),0,(($E9       /$L9       )*100))</f>
        <v>-0.11422113867268756</v>
      </c>
      <c r="O9" s="28">
        <f>IF(($M9       =0),0,(($H9       /$M9       )*100))</f>
        <v>-7.8525225614080814</v>
      </c>
      <c r="Q9" s="30"/>
    </row>
    <row r="10" spans="1:17" x14ac:dyDescent="0.2">
      <c r="A10" s="1" t="s">
        <v>16</v>
      </c>
      <c r="B10" s="26" t="s">
        <v>20</v>
      </c>
      <c r="C10" s="57">
        <v>247165017</v>
      </c>
      <c r="D10" s="58">
        <v>284775404</v>
      </c>
      <c r="E10" s="59">
        <f t="shared" ref="E10:E33" si="0">$D10      -$C10</f>
        <v>37610387</v>
      </c>
      <c r="F10" s="57">
        <v>259507409</v>
      </c>
      <c r="G10" s="58">
        <v>297415611</v>
      </c>
      <c r="H10" s="59">
        <f t="shared" ref="H10:H33" si="1">$G10      -$F10</f>
        <v>37908202</v>
      </c>
      <c r="I10" s="59">
        <v>309648647</v>
      </c>
      <c r="J10" s="27">
        <f t="shared" ref="J10:J33" si="2">IF(($C10      =0),0,(($E10      /$C10      )*100))</f>
        <v>15.216711271077655</v>
      </c>
      <c r="K10" s="28">
        <f t="shared" ref="K10:K33" si="3">IF(($F10      =0),0,(($H10      /$F10      )*100))</f>
        <v>14.607753260717116</v>
      </c>
      <c r="L10" s="78">
        <v>37567477</v>
      </c>
      <c r="M10" s="79">
        <v>35148183</v>
      </c>
      <c r="N10" s="29">
        <f t="shared" ref="N10:N33" si="4">IF(($L10      =0),0,(($E10      /$L10      )*100))</f>
        <v>100.11422113867268</v>
      </c>
      <c r="O10" s="28">
        <f t="shared" ref="O10:O33" si="5">IF(($M10      =0),0,(($H10      /$M10      )*100))</f>
        <v>107.85252256140809</v>
      </c>
      <c r="Q10" s="30"/>
    </row>
    <row r="11" spans="1:17" ht="16.5" x14ac:dyDescent="0.3">
      <c r="A11" s="4" t="s">
        <v>16</v>
      </c>
      <c r="B11" s="31" t="s">
        <v>21</v>
      </c>
      <c r="C11" s="60">
        <v>292219561</v>
      </c>
      <c r="D11" s="61">
        <v>329787038</v>
      </c>
      <c r="E11" s="62">
        <f t="shared" si="0"/>
        <v>37567477</v>
      </c>
      <c r="F11" s="60">
        <v>309349598</v>
      </c>
      <c r="G11" s="61">
        <v>344497781</v>
      </c>
      <c r="H11" s="62">
        <f t="shared" si="1"/>
        <v>35148183</v>
      </c>
      <c r="I11" s="62">
        <v>358896597</v>
      </c>
      <c r="J11" s="32">
        <f t="shared" si="2"/>
        <v>12.855907685112156</v>
      </c>
      <c r="K11" s="33">
        <f t="shared" si="3"/>
        <v>11.361961750472357</v>
      </c>
      <c r="L11" s="80">
        <v>37567477</v>
      </c>
      <c r="M11" s="81">
        <v>35148183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131823064</v>
      </c>
      <c r="D13" s="58">
        <v>127232713</v>
      </c>
      <c r="E13" s="59">
        <f t="shared" si="0"/>
        <v>-4590351</v>
      </c>
      <c r="F13" s="57">
        <v>138414213</v>
      </c>
      <c r="G13" s="58">
        <v>141476332</v>
      </c>
      <c r="H13" s="59">
        <f t="shared" si="1"/>
        <v>3062119</v>
      </c>
      <c r="I13" s="59">
        <v>147984244</v>
      </c>
      <c r="J13" s="27">
        <f t="shared" si="2"/>
        <v>-3.482206270065153</v>
      </c>
      <c r="K13" s="28">
        <f t="shared" si="3"/>
        <v>2.212286537365928</v>
      </c>
      <c r="L13" s="78">
        <v>162920</v>
      </c>
      <c r="M13" s="79">
        <v>9590793</v>
      </c>
      <c r="N13" s="29">
        <f t="shared" si="4"/>
        <v>-2817.5491038546525</v>
      </c>
      <c r="O13" s="28">
        <f t="shared" si="5"/>
        <v>31.927693570281413</v>
      </c>
      <c r="Q13" s="30"/>
    </row>
    <row r="14" spans="1:17" x14ac:dyDescent="0.2">
      <c r="A14" s="1" t="s">
        <v>16</v>
      </c>
      <c r="B14" s="26" t="s">
        <v>24</v>
      </c>
      <c r="C14" s="57">
        <v>4327100</v>
      </c>
      <c r="D14" s="58">
        <v>8677674</v>
      </c>
      <c r="E14" s="59">
        <f t="shared" si="0"/>
        <v>4350574</v>
      </c>
      <c r="F14" s="57">
        <v>4690213</v>
      </c>
      <c r="G14" s="58">
        <v>9076847</v>
      </c>
      <c r="H14" s="59">
        <f t="shared" si="1"/>
        <v>4386634</v>
      </c>
      <c r="I14" s="59">
        <v>9494382</v>
      </c>
      <c r="J14" s="27">
        <f t="shared" si="2"/>
        <v>100.54248804048902</v>
      </c>
      <c r="K14" s="28">
        <f t="shared" si="3"/>
        <v>93.527394171650627</v>
      </c>
      <c r="L14" s="78">
        <v>162920</v>
      </c>
      <c r="M14" s="79">
        <v>9590793</v>
      </c>
      <c r="N14" s="29">
        <f t="shared" si="4"/>
        <v>2670.374416891726</v>
      </c>
      <c r="O14" s="28">
        <f t="shared" si="5"/>
        <v>45.737969738268774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162920</v>
      </c>
      <c r="M15" s="79">
        <v>9590793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162920</v>
      </c>
      <c r="M16" s="79">
        <v>9590793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120301884</v>
      </c>
      <c r="D17" s="58">
        <v>120704581</v>
      </c>
      <c r="E17" s="59">
        <f t="shared" si="0"/>
        <v>402697</v>
      </c>
      <c r="F17" s="57">
        <v>126195775</v>
      </c>
      <c r="G17" s="58">
        <v>128337815</v>
      </c>
      <c r="H17" s="59">
        <f t="shared" si="1"/>
        <v>2142040</v>
      </c>
      <c r="I17" s="59">
        <v>101054272</v>
      </c>
      <c r="J17" s="39">
        <f t="shared" si="2"/>
        <v>0.33473873110748625</v>
      </c>
      <c r="K17" s="28">
        <f t="shared" si="3"/>
        <v>1.6973943858263083</v>
      </c>
      <c r="L17" s="82">
        <v>162920</v>
      </c>
      <c r="M17" s="79">
        <v>9590793</v>
      </c>
      <c r="N17" s="29">
        <f t="shared" si="4"/>
        <v>247.17468696292659</v>
      </c>
      <c r="O17" s="28">
        <f t="shared" si="5"/>
        <v>22.33433669144981</v>
      </c>
      <c r="Q17" s="30"/>
    </row>
    <row r="18" spans="1:17" ht="16.5" x14ac:dyDescent="0.3">
      <c r="A18" s="1" t="s">
        <v>16</v>
      </c>
      <c r="B18" s="31" t="s">
        <v>27</v>
      </c>
      <c r="C18" s="60">
        <v>256452048</v>
      </c>
      <c r="D18" s="61">
        <v>256614968</v>
      </c>
      <c r="E18" s="62">
        <f t="shared" si="0"/>
        <v>162920</v>
      </c>
      <c r="F18" s="60">
        <v>269300201</v>
      </c>
      <c r="G18" s="61">
        <v>278890994</v>
      </c>
      <c r="H18" s="62">
        <f t="shared" si="1"/>
        <v>9590793</v>
      </c>
      <c r="I18" s="62">
        <v>258532898</v>
      </c>
      <c r="J18" s="40">
        <f t="shared" si="2"/>
        <v>6.352844567651883E-2</v>
      </c>
      <c r="K18" s="33">
        <f t="shared" si="3"/>
        <v>3.5613761016093712</v>
      </c>
      <c r="L18" s="83">
        <v>162920</v>
      </c>
      <c r="M18" s="81">
        <v>9590793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35767513</v>
      </c>
      <c r="D19" s="67">
        <v>73172070</v>
      </c>
      <c r="E19" s="68">
        <f t="shared" si="0"/>
        <v>37404557</v>
      </c>
      <c r="F19" s="69">
        <v>40049397</v>
      </c>
      <c r="G19" s="70">
        <v>65606787</v>
      </c>
      <c r="H19" s="71">
        <f t="shared" si="1"/>
        <v>25557390</v>
      </c>
      <c r="I19" s="71">
        <v>100363699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28073271</v>
      </c>
      <c r="M22" s="79">
        <v>46795423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739131</v>
      </c>
      <c r="E23" s="59">
        <f t="shared" si="0"/>
        <v>739131</v>
      </c>
      <c r="F23" s="57">
        <v>0</v>
      </c>
      <c r="G23" s="58">
        <v>889100</v>
      </c>
      <c r="H23" s="59">
        <f t="shared" si="1"/>
        <v>889100</v>
      </c>
      <c r="I23" s="59">
        <v>929999</v>
      </c>
      <c r="J23" s="27">
        <f t="shared" si="2"/>
        <v>0</v>
      </c>
      <c r="K23" s="28">
        <f t="shared" si="3"/>
        <v>0</v>
      </c>
      <c r="L23" s="78">
        <v>28073271</v>
      </c>
      <c r="M23" s="79">
        <v>46795423</v>
      </c>
      <c r="N23" s="29">
        <f t="shared" si="4"/>
        <v>2.632863836921604</v>
      </c>
      <c r="O23" s="28">
        <f t="shared" si="5"/>
        <v>1.8999721404377519</v>
      </c>
      <c r="Q23" s="30"/>
    </row>
    <row r="24" spans="1:17" x14ac:dyDescent="0.2">
      <c r="A24" s="4" t="s">
        <v>16</v>
      </c>
      <c r="B24" s="26" t="s">
        <v>32</v>
      </c>
      <c r="C24" s="57">
        <v>85193513</v>
      </c>
      <c r="D24" s="58">
        <v>112527653</v>
      </c>
      <c r="E24" s="59">
        <f t="shared" si="0"/>
        <v>27334140</v>
      </c>
      <c r="F24" s="57">
        <v>89453190</v>
      </c>
      <c r="G24" s="58">
        <v>135359513</v>
      </c>
      <c r="H24" s="59">
        <f t="shared" si="1"/>
        <v>45906323</v>
      </c>
      <c r="I24" s="59">
        <v>141586051</v>
      </c>
      <c r="J24" s="27">
        <f t="shared" si="2"/>
        <v>32.084766829605911</v>
      </c>
      <c r="K24" s="28">
        <f t="shared" si="3"/>
        <v>51.318821609380279</v>
      </c>
      <c r="L24" s="78">
        <v>28073271</v>
      </c>
      <c r="M24" s="79">
        <v>46795423</v>
      </c>
      <c r="N24" s="29">
        <f t="shared" si="4"/>
        <v>97.367136163078399</v>
      </c>
      <c r="O24" s="28">
        <f t="shared" si="5"/>
        <v>98.100027859562246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28073271</v>
      </c>
      <c r="M25" s="79">
        <v>46795423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85193513</v>
      </c>
      <c r="D26" s="61">
        <v>113266784</v>
      </c>
      <c r="E26" s="62">
        <f t="shared" si="0"/>
        <v>28073271</v>
      </c>
      <c r="F26" s="60">
        <v>89453190</v>
      </c>
      <c r="G26" s="61">
        <v>136248613</v>
      </c>
      <c r="H26" s="62">
        <f t="shared" si="1"/>
        <v>46795423</v>
      </c>
      <c r="I26" s="62">
        <v>142516050</v>
      </c>
      <c r="J26" s="40">
        <f t="shared" si="2"/>
        <v>32.952357534546088</v>
      </c>
      <c r="K26" s="33">
        <f t="shared" si="3"/>
        <v>52.312749271434591</v>
      </c>
      <c r="L26" s="83">
        <v>28073271</v>
      </c>
      <c r="M26" s="81">
        <v>46795423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58938355</v>
      </c>
      <c r="D28" s="58">
        <v>73913044</v>
      </c>
      <c r="E28" s="59">
        <f t="shared" si="0"/>
        <v>14974689</v>
      </c>
      <c r="F28" s="57">
        <v>61885273</v>
      </c>
      <c r="G28" s="58">
        <v>88910000</v>
      </c>
      <c r="H28" s="59">
        <f t="shared" si="1"/>
        <v>27024727</v>
      </c>
      <c r="I28" s="59">
        <v>92999860</v>
      </c>
      <c r="J28" s="27">
        <f t="shared" si="2"/>
        <v>25.407375214323508</v>
      </c>
      <c r="K28" s="28">
        <f t="shared" si="3"/>
        <v>43.669076162918437</v>
      </c>
      <c r="L28" s="78">
        <v>28073271</v>
      </c>
      <c r="M28" s="79">
        <v>46795423</v>
      </c>
      <c r="N28" s="29">
        <f t="shared" si="4"/>
        <v>53.341447101052097</v>
      </c>
      <c r="O28" s="28">
        <f t="shared" si="5"/>
        <v>57.750791140407046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28073271</v>
      </c>
      <c r="M29" s="79">
        <v>46795423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28073271</v>
      </c>
      <c r="M30" s="79">
        <v>46795423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28073271</v>
      </c>
      <c r="M31" s="79">
        <v>46795423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26255158</v>
      </c>
      <c r="D32" s="58">
        <v>39353740</v>
      </c>
      <c r="E32" s="59">
        <f t="shared" si="0"/>
        <v>13098582</v>
      </c>
      <c r="F32" s="57">
        <v>27567917</v>
      </c>
      <c r="G32" s="58">
        <v>47338613</v>
      </c>
      <c r="H32" s="59">
        <f t="shared" si="1"/>
        <v>19770696</v>
      </c>
      <c r="I32" s="59">
        <v>49516190</v>
      </c>
      <c r="J32" s="27">
        <f t="shared" si="2"/>
        <v>49.88955693963068</v>
      </c>
      <c r="K32" s="28">
        <f t="shared" si="3"/>
        <v>71.716321548704613</v>
      </c>
      <c r="L32" s="78">
        <v>28073271</v>
      </c>
      <c r="M32" s="79">
        <v>46795423</v>
      </c>
      <c r="N32" s="29">
        <f t="shared" si="4"/>
        <v>46.658552898947896</v>
      </c>
      <c r="O32" s="28">
        <f t="shared" si="5"/>
        <v>42.249208859592954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85193513</v>
      </c>
      <c r="D33" s="76">
        <v>113266784</v>
      </c>
      <c r="E33" s="77">
        <f t="shared" si="0"/>
        <v>28073271</v>
      </c>
      <c r="F33" s="75">
        <v>89453190</v>
      </c>
      <c r="G33" s="76">
        <v>136248613</v>
      </c>
      <c r="H33" s="77">
        <f t="shared" si="1"/>
        <v>46795423</v>
      </c>
      <c r="I33" s="77">
        <v>142516050</v>
      </c>
      <c r="J33" s="53">
        <f t="shared" si="2"/>
        <v>32.952357534546088</v>
      </c>
      <c r="K33" s="54">
        <f t="shared" si="3"/>
        <v>52.312749271434591</v>
      </c>
      <c r="L33" s="90">
        <v>28073271</v>
      </c>
      <c r="M33" s="91">
        <v>46795423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34135516</v>
      </c>
      <c r="D8" s="58">
        <v>34448111</v>
      </c>
      <c r="E8" s="59">
        <f>$D8       -$C8</f>
        <v>312595</v>
      </c>
      <c r="F8" s="57">
        <v>35739888</v>
      </c>
      <c r="G8" s="58">
        <v>36032725</v>
      </c>
      <c r="H8" s="59">
        <f>$G8       -$F8</f>
        <v>292837</v>
      </c>
      <c r="I8" s="59">
        <v>37690231</v>
      </c>
      <c r="J8" s="27">
        <f>IF(($C8       =0),0,(($E8       /$C8       )*100))</f>
        <v>0.9157471063276148</v>
      </c>
      <c r="K8" s="28">
        <f>IF(($F8       =0),0,(($H8       /$F8       )*100))</f>
        <v>0.81935623301337712</v>
      </c>
      <c r="L8" s="78">
        <v>14661563</v>
      </c>
      <c r="M8" s="79">
        <v>23735526</v>
      </c>
      <c r="N8" s="29">
        <f>IF(($L8       =0),0,(($E8       /$L8       )*100))</f>
        <v>2.1320714578657132</v>
      </c>
      <c r="O8" s="28">
        <f>IF(($M8       =0),0,(($H8       /$M8       )*100))</f>
        <v>1.2337497808137894</v>
      </c>
      <c r="Q8" s="30"/>
    </row>
    <row r="9" spans="1:17" x14ac:dyDescent="0.2">
      <c r="A9" s="1" t="s">
        <v>16</v>
      </c>
      <c r="B9" s="26" t="s">
        <v>19</v>
      </c>
      <c r="C9" s="57">
        <v>57984952</v>
      </c>
      <c r="D9" s="58">
        <v>61034616</v>
      </c>
      <c r="E9" s="59">
        <f>$D9       -$C9</f>
        <v>3049664</v>
      </c>
      <c r="F9" s="57">
        <v>60710246</v>
      </c>
      <c r="G9" s="58">
        <v>63842208</v>
      </c>
      <c r="H9" s="59">
        <f>$G9       -$F9</f>
        <v>3131962</v>
      </c>
      <c r="I9" s="59">
        <v>66778950</v>
      </c>
      <c r="J9" s="27">
        <f>IF(($C9       =0),0,(($E9       /$C9       )*100))</f>
        <v>5.2594059231091537</v>
      </c>
      <c r="K9" s="28">
        <f>IF(($F9       =0),0,(($H9       /$F9       )*100))</f>
        <v>5.158868899987656</v>
      </c>
      <c r="L9" s="78">
        <v>14661563</v>
      </c>
      <c r="M9" s="79">
        <v>23735526</v>
      </c>
      <c r="N9" s="29">
        <f>IF(($L9       =0),0,(($E9       /$L9       )*100))</f>
        <v>20.800401703420025</v>
      </c>
      <c r="O9" s="28">
        <f>IF(($M9       =0),0,(($H9       /$M9       )*100))</f>
        <v>13.195250023108821</v>
      </c>
      <c r="Q9" s="30"/>
    </row>
    <row r="10" spans="1:17" x14ac:dyDescent="0.2">
      <c r="A10" s="1" t="s">
        <v>16</v>
      </c>
      <c r="B10" s="26" t="s">
        <v>20</v>
      </c>
      <c r="C10" s="57">
        <v>131821435</v>
      </c>
      <c r="D10" s="58">
        <v>143120739</v>
      </c>
      <c r="E10" s="59">
        <f t="shared" ref="E10:E33" si="0">$D10      -$C10</f>
        <v>11299304</v>
      </c>
      <c r="F10" s="57">
        <v>129225364</v>
      </c>
      <c r="G10" s="58">
        <v>149536091</v>
      </c>
      <c r="H10" s="59">
        <f t="shared" ref="H10:H33" si="1">$G10      -$F10</f>
        <v>20310727</v>
      </c>
      <c r="I10" s="59">
        <v>156340411</v>
      </c>
      <c r="J10" s="27">
        <f t="shared" ref="J10:J33" si="2">IF(($C10      =0),0,(($E10      /$C10      )*100))</f>
        <v>8.5716742500944552</v>
      </c>
      <c r="K10" s="28">
        <f t="shared" ref="K10:K33" si="3">IF(($F10      =0),0,(($H10      /$F10      )*100))</f>
        <v>15.717291382518372</v>
      </c>
      <c r="L10" s="78">
        <v>14661563</v>
      </c>
      <c r="M10" s="79">
        <v>23735526</v>
      </c>
      <c r="N10" s="29">
        <f t="shared" ref="N10:N33" si="4">IF(($L10      =0),0,(($E10      /$L10      )*100))</f>
        <v>77.067526838714258</v>
      </c>
      <c r="O10" s="28">
        <f t="shared" ref="O10:O33" si="5">IF(($M10      =0),0,(($H10      /$M10      )*100))</f>
        <v>85.571000196077392</v>
      </c>
      <c r="Q10" s="30"/>
    </row>
    <row r="11" spans="1:17" ht="16.5" x14ac:dyDescent="0.3">
      <c r="A11" s="4" t="s">
        <v>16</v>
      </c>
      <c r="B11" s="31" t="s">
        <v>21</v>
      </c>
      <c r="C11" s="60">
        <v>223941903</v>
      </c>
      <c r="D11" s="61">
        <v>238603466</v>
      </c>
      <c r="E11" s="62">
        <f t="shared" si="0"/>
        <v>14661563</v>
      </c>
      <c r="F11" s="60">
        <v>225675498</v>
      </c>
      <c r="G11" s="61">
        <v>249411024</v>
      </c>
      <c r="H11" s="62">
        <f t="shared" si="1"/>
        <v>23735526</v>
      </c>
      <c r="I11" s="62">
        <v>260809592</v>
      </c>
      <c r="J11" s="32">
        <f t="shared" si="2"/>
        <v>6.5470386754728969</v>
      </c>
      <c r="K11" s="33">
        <f t="shared" si="3"/>
        <v>10.517546747587105</v>
      </c>
      <c r="L11" s="80">
        <v>14661563</v>
      </c>
      <c r="M11" s="81">
        <v>23735526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80339859</v>
      </c>
      <c r="D13" s="58">
        <v>88010129</v>
      </c>
      <c r="E13" s="59">
        <f t="shared" si="0"/>
        <v>7670270</v>
      </c>
      <c r="F13" s="57">
        <v>84115828</v>
      </c>
      <c r="G13" s="58">
        <v>92058591</v>
      </c>
      <c r="H13" s="59">
        <f t="shared" si="1"/>
        <v>7942763</v>
      </c>
      <c r="I13" s="59">
        <v>96293292</v>
      </c>
      <c r="J13" s="27">
        <f t="shared" si="2"/>
        <v>9.547278393904076</v>
      </c>
      <c r="K13" s="28">
        <f t="shared" si="3"/>
        <v>9.4426497234266069</v>
      </c>
      <c r="L13" s="78">
        <v>19526889</v>
      </c>
      <c r="M13" s="79">
        <v>19123028</v>
      </c>
      <c r="N13" s="29">
        <f t="shared" si="4"/>
        <v>39.280553087591166</v>
      </c>
      <c r="O13" s="28">
        <f t="shared" si="5"/>
        <v>41.535069655286811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7099000</v>
      </c>
      <c r="E14" s="59">
        <f t="shared" si="0"/>
        <v>7099000</v>
      </c>
      <c r="F14" s="57">
        <v>0</v>
      </c>
      <c r="G14" s="58">
        <v>7425554</v>
      </c>
      <c r="H14" s="59">
        <f t="shared" si="1"/>
        <v>7425554</v>
      </c>
      <c r="I14" s="59">
        <v>7767129</v>
      </c>
      <c r="J14" s="27">
        <f t="shared" si="2"/>
        <v>0</v>
      </c>
      <c r="K14" s="28">
        <f t="shared" si="3"/>
        <v>0</v>
      </c>
      <c r="L14" s="78">
        <v>19526889</v>
      </c>
      <c r="M14" s="79">
        <v>19123028</v>
      </c>
      <c r="N14" s="29">
        <f t="shared" si="4"/>
        <v>36.354997460168896</v>
      </c>
      <c r="O14" s="28">
        <f t="shared" si="5"/>
        <v>38.830429992572306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19526889</v>
      </c>
      <c r="M15" s="79">
        <v>19123028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50446133</v>
      </c>
      <c r="D16" s="58">
        <v>50446133</v>
      </c>
      <c r="E16" s="59">
        <f t="shared" si="0"/>
        <v>0</v>
      </c>
      <c r="F16" s="57">
        <v>52817101</v>
      </c>
      <c r="G16" s="58">
        <v>52766655</v>
      </c>
      <c r="H16" s="59">
        <f t="shared" si="1"/>
        <v>-50446</v>
      </c>
      <c r="I16" s="59">
        <v>55193921</v>
      </c>
      <c r="J16" s="27">
        <f t="shared" si="2"/>
        <v>0</v>
      </c>
      <c r="K16" s="28">
        <f t="shared" si="3"/>
        <v>-9.5510732404642959E-2</v>
      </c>
      <c r="L16" s="78">
        <v>19526889</v>
      </c>
      <c r="M16" s="79">
        <v>19123028</v>
      </c>
      <c r="N16" s="29">
        <f t="shared" si="4"/>
        <v>0</v>
      </c>
      <c r="O16" s="28">
        <f t="shared" si="5"/>
        <v>-0.26379713505622643</v>
      </c>
      <c r="Q16" s="30"/>
    </row>
    <row r="17" spans="1:17" x14ac:dyDescent="0.2">
      <c r="A17" s="1" t="s">
        <v>16</v>
      </c>
      <c r="B17" s="26" t="s">
        <v>26</v>
      </c>
      <c r="C17" s="57">
        <v>86807440</v>
      </c>
      <c r="D17" s="58">
        <v>91565059</v>
      </c>
      <c r="E17" s="59">
        <f t="shared" si="0"/>
        <v>4757619</v>
      </c>
      <c r="F17" s="57">
        <v>91971894</v>
      </c>
      <c r="G17" s="58">
        <v>95777051</v>
      </c>
      <c r="H17" s="59">
        <f t="shared" si="1"/>
        <v>3805157</v>
      </c>
      <c r="I17" s="59">
        <v>100187792</v>
      </c>
      <c r="J17" s="39">
        <f t="shared" si="2"/>
        <v>5.4806581094892328</v>
      </c>
      <c r="K17" s="28">
        <f t="shared" si="3"/>
        <v>4.1373041638133499</v>
      </c>
      <c r="L17" s="82">
        <v>19526889</v>
      </c>
      <c r="M17" s="79">
        <v>19123028</v>
      </c>
      <c r="N17" s="29">
        <f t="shared" si="4"/>
        <v>24.364449452239935</v>
      </c>
      <c r="O17" s="28">
        <f t="shared" si="5"/>
        <v>19.898297487197112</v>
      </c>
      <c r="Q17" s="30"/>
    </row>
    <row r="18" spans="1:17" ht="16.5" x14ac:dyDescent="0.3">
      <c r="A18" s="1" t="s">
        <v>16</v>
      </c>
      <c r="B18" s="31" t="s">
        <v>27</v>
      </c>
      <c r="C18" s="60">
        <v>217593432</v>
      </c>
      <c r="D18" s="61">
        <v>237120321</v>
      </c>
      <c r="E18" s="62">
        <f t="shared" si="0"/>
        <v>19526889</v>
      </c>
      <c r="F18" s="60">
        <v>228904823</v>
      </c>
      <c r="G18" s="61">
        <v>248027851</v>
      </c>
      <c r="H18" s="62">
        <f t="shared" si="1"/>
        <v>19123028</v>
      </c>
      <c r="I18" s="62">
        <v>259442134</v>
      </c>
      <c r="J18" s="40">
        <f t="shared" si="2"/>
        <v>8.9740250064165537</v>
      </c>
      <c r="K18" s="33">
        <f t="shared" si="3"/>
        <v>8.3541393970541193</v>
      </c>
      <c r="L18" s="83">
        <v>19526889</v>
      </c>
      <c r="M18" s="81">
        <v>19123028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6348471</v>
      </c>
      <c r="D19" s="67">
        <v>1483145</v>
      </c>
      <c r="E19" s="68">
        <f t="shared" si="0"/>
        <v>-4865326</v>
      </c>
      <c r="F19" s="69">
        <v>-3229325</v>
      </c>
      <c r="G19" s="70">
        <v>1383173</v>
      </c>
      <c r="H19" s="71">
        <f t="shared" si="1"/>
        <v>4612498</v>
      </c>
      <c r="I19" s="71">
        <v>1367458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11657049</v>
      </c>
      <c r="M22" s="79">
        <v>28210293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203320</v>
      </c>
      <c r="D23" s="58">
        <v>1768500</v>
      </c>
      <c r="E23" s="59">
        <f t="shared" si="0"/>
        <v>1565180</v>
      </c>
      <c r="F23" s="57">
        <v>211453</v>
      </c>
      <c r="G23" s="58">
        <v>1849851</v>
      </c>
      <c r="H23" s="59">
        <f t="shared" si="1"/>
        <v>1638398</v>
      </c>
      <c r="I23" s="59">
        <v>1934944</v>
      </c>
      <c r="J23" s="27">
        <f t="shared" si="2"/>
        <v>769.81113515640368</v>
      </c>
      <c r="K23" s="28">
        <f t="shared" si="3"/>
        <v>774.82844887516376</v>
      </c>
      <c r="L23" s="78">
        <v>11657049</v>
      </c>
      <c r="M23" s="79">
        <v>28210293</v>
      </c>
      <c r="N23" s="29">
        <f t="shared" si="4"/>
        <v>13.426897321955153</v>
      </c>
      <c r="O23" s="28">
        <f t="shared" si="5"/>
        <v>5.8078021380352203</v>
      </c>
      <c r="Q23" s="30"/>
    </row>
    <row r="24" spans="1:17" x14ac:dyDescent="0.2">
      <c r="A24" s="4" t="s">
        <v>16</v>
      </c>
      <c r="B24" s="26" t="s">
        <v>32</v>
      </c>
      <c r="C24" s="57">
        <v>12720870</v>
      </c>
      <c r="D24" s="58">
        <v>22812739</v>
      </c>
      <c r="E24" s="59">
        <f t="shared" si="0"/>
        <v>10091869</v>
      </c>
      <c r="F24" s="57">
        <v>13290435</v>
      </c>
      <c r="G24" s="58">
        <v>39862330</v>
      </c>
      <c r="H24" s="59">
        <f t="shared" si="1"/>
        <v>26571895</v>
      </c>
      <c r="I24" s="59">
        <v>43633891</v>
      </c>
      <c r="J24" s="27">
        <f t="shared" si="2"/>
        <v>79.333166678065254</v>
      </c>
      <c r="K24" s="28">
        <f t="shared" si="3"/>
        <v>199.93247023141078</v>
      </c>
      <c r="L24" s="78">
        <v>11657049</v>
      </c>
      <c r="M24" s="79">
        <v>28210293</v>
      </c>
      <c r="N24" s="29">
        <f t="shared" si="4"/>
        <v>86.573102678044847</v>
      </c>
      <c r="O24" s="28">
        <f t="shared" si="5"/>
        <v>94.192197861964772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11657049</v>
      </c>
      <c r="M25" s="79">
        <v>28210293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12924190</v>
      </c>
      <c r="D26" s="61">
        <v>24581239</v>
      </c>
      <c r="E26" s="62">
        <f t="shared" si="0"/>
        <v>11657049</v>
      </c>
      <c r="F26" s="60">
        <v>13501888</v>
      </c>
      <c r="G26" s="61">
        <v>41712181</v>
      </c>
      <c r="H26" s="62">
        <f t="shared" si="1"/>
        <v>28210293</v>
      </c>
      <c r="I26" s="62">
        <v>45568835</v>
      </c>
      <c r="J26" s="40">
        <f t="shared" si="2"/>
        <v>90.195586725357643</v>
      </c>
      <c r="K26" s="33">
        <f t="shared" si="3"/>
        <v>208.9359132589457</v>
      </c>
      <c r="L26" s="83">
        <v>11657049</v>
      </c>
      <c r="M26" s="81">
        <v>28210293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11657049</v>
      </c>
      <c r="M28" s="79">
        <v>28210293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12720870</v>
      </c>
      <c r="D29" s="58">
        <v>6741739</v>
      </c>
      <c r="E29" s="59">
        <f t="shared" si="0"/>
        <v>-5979131</v>
      </c>
      <c r="F29" s="57">
        <v>13290435</v>
      </c>
      <c r="G29" s="58">
        <v>5739130</v>
      </c>
      <c r="H29" s="59">
        <f t="shared" si="1"/>
        <v>-7551305</v>
      </c>
      <c r="I29" s="59">
        <v>8695652</v>
      </c>
      <c r="J29" s="27">
        <f t="shared" si="2"/>
        <v>-47.002532059521087</v>
      </c>
      <c r="K29" s="28">
        <f t="shared" si="3"/>
        <v>-56.817590996833431</v>
      </c>
      <c r="L29" s="78">
        <v>11657049</v>
      </c>
      <c r="M29" s="79">
        <v>28210293</v>
      </c>
      <c r="N29" s="29">
        <f t="shared" si="4"/>
        <v>-51.291977926832075</v>
      </c>
      <c r="O29" s="28">
        <f t="shared" si="5"/>
        <v>-26.767907018902637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11657049</v>
      </c>
      <c r="M30" s="79">
        <v>28210293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12242064</v>
      </c>
      <c r="E31" s="59">
        <f t="shared" si="0"/>
        <v>12242064</v>
      </c>
      <c r="F31" s="57">
        <v>0</v>
      </c>
      <c r="G31" s="58">
        <v>12805200</v>
      </c>
      <c r="H31" s="59">
        <f t="shared" si="1"/>
        <v>12805200</v>
      </c>
      <c r="I31" s="59">
        <v>13394239</v>
      </c>
      <c r="J31" s="27">
        <f t="shared" si="2"/>
        <v>0</v>
      </c>
      <c r="K31" s="28">
        <f t="shared" si="3"/>
        <v>0</v>
      </c>
      <c r="L31" s="78">
        <v>11657049</v>
      </c>
      <c r="M31" s="79">
        <v>28210293</v>
      </c>
      <c r="N31" s="29">
        <f t="shared" si="4"/>
        <v>105.01855143613106</v>
      </c>
      <c r="O31" s="28">
        <f t="shared" si="5"/>
        <v>45.391942579256444</v>
      </c>
      <c r="Q31" s="30"/>
    </row>
    <row r="32" spans="1:17" x14ac:dyDescent="0.2">
      <c r="A32" s="4" t="s">
        <v>16</v>
      </c>
      <c r="B32" s="26" t="s">
        <v>39</v>
      </c>
      <c r="C32" s="57">
        <v>203320</v>
      </c>
      <c r="D32" s="58">
        <v>5597436</v>
      </c>
      <c r="E32" s="59">
        <f t="shared" si="0"/>
        <v>5394116</v>
      </c>
      <c r="F32" s="57">
        <v>211453</v>
      </c>
      <c r="G32" s="58">
        <v>23167851</v>
      </c>
      <c r="H32" s="59">
        <f t="shared" si="1"/>
        <v>22956398</v>
      </c>
      <c r="I32" s="59">
        <v>23478944</v>
      </c>
      <c r="J32" s="27">
        <f t="shared" si="2"/>
        <v>2653.0179028132993</v>
      </c>
      <c r="K32" s="28">
        <f t="shared" si="3"/>
        <v>10856.501444765503</v>
      </c>
      <c r="L32" s="78">
        <v>11657049</v>
      </c>
      <c r="M32" s="79">
        <v>28210293</v>
      </c>
      <c r="N32" s="29">
        <f t="shared" si="4"/>
        <v>46.273426490701034</v>
      </c>
      <c r="O32" s="28">
        <f t="shared" si="5"/>
        <v>81.375964439646197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12924190</v>
      </c>
      <c r="D33" s="76">
        <v>24581239</v>
      </c>
      <c r="E33" s="77">
        <f t="shared" si="0"/>
        <v>11657049</v>
      </c>
      <c r="F33" s="75">
        <v>13501888</v>
      </c>
      <c r="G33" s="76">
        <v>41712181</v>
      </c>
      <c r="H33" s="77">
        <f t="shared" si="1"/>
        <v>28210293</v>
      </c>
      <c r="I33" s="77">
        <v>45568835</v>
      </c>
      <c r="J33" s="53">
        <f t="shared" si="2"/>
        <v>90.195586725357643</v>
      </c>
      <c r="K33" s="54">
        <f t="shared" si="3"/>
        <v>208.9359132589457</v>
      </c>
      <c r="L33" s="90">
        <v>11657049</v>
      </c>
      <c r="M33" s="91">
        <v>28210293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47425973</v>
      </c>
      <c r="D8" s="58">
        <v>48254922</v>
      </c>
      <c r="E8" s="59">
        <f>$D8       -$C8</f>
        <v>828949</v>
      </c>
      <c r="F8" s="57">
        <v>49654993</v>
      </c>
      <c r="G8" s="58">
        <v>49503209</v>
      </c>
      <c r="H8" s="59">
        <f>$G8       -$F8</f>
        <v>-151784</v>
      </c>
      <c r="I8" s="59">
        <v>51734154</v>
      </c>
      <c r="J8" s="27">
        <f>IF(($C8       =0),0,(($E8       /$C8       )*100))</f>
        <v>1.7478797957397731</v>
      </c>
      <c r="K8" s="28">
        <f>IF(($F8       =0),0,(($H8       /$F8       )*100))</f>
        <v>-0.30567721558232824</v>
      </c>
      <c r="L8" s="78">
        <v>5693572</v>
      </c>
      <c r="M8" s="79">
        <v>4252254</v>
      </c>
      <c r="N8" s="29">
        <f>IF(($L8       =0),0,(($E8       /$L8       )*100))</f>
        <v>14.559383810374227</v>
      </c>
      <c r="O8" s="28">
        <f>IF(($M8       =0),0,(($H8       /$M8       )*100))</f>
        <v>-3.5694951430464883</v>
      </c>
      <c r="Q8" s="30"/>
    </row>
    <row r="9" spans="1:17" x14ac:dyDescent="0.2">
      <c r="A9" s="1" t="s">
        <v>16</v>
      </c>
      <c r="B9" s="26" t="s">
        <v>19</v>
      </c>
      <c r="C9" s="57">
        <v>67938685</v>
      </c>
      <c r="D9" s="58">
        <v>67024253</v>
      </c>
      <c r="E9" s="59">
        <f>$D9       -$C9</f>
        <v>-914432</v>
      </c>
      <c r="F9" s="57">
        <v>71131802</v>
      </c>
      <c r="G9" s="58">
        <v>70107368</v>
      </c>
      <c r="H9" s="59">
        <f>$G9       -$F9</f>
        <v>-1024434</v>
      </c>
      <c r="I9" s="59">
        <v>73262200</v>
      </c>
      <c r="J9" s="27">
        <f>IF(($C9       =0),0,(($E9       /$C9       )*100))</f>
        <v>-1.3459665873721283</v>
      </c>
      <c r="K9" s="28">
        <f>IF(($F9       =0),0,(($H9       /$F9       )*100))</f>
        <v>-1.4401912663480674</v>
      </c>
      <c r="L9" s="78">
        <v>5693572</v>
      </c>
      <c r="M9" s="79">
        <v>4252254</v>
      </c>
      <c r="N9" s="29">
        <f>IF(($L9       =0),0,(($E9       /$L9       )*100))</f>
        <v>-16.060778716770422</v>
      </c>
      <c r="O9" s="28">
        <f>IF(($M9       =0),0,(($H9       /$M9       )*100))</f>
        <v>-24.091552386099231</v>
      </c>
      <c r="Q9" s="30"/>
    </row>
    <row r="10" spans="1:17" x14ac:dyDescent="0.2">
      <c r="A10" s="1" t="s">
        <v>16</v>
      </c>
      <c r="B10" s="26" t="s">
        <v>20</v>
      </c>
      <c r="C10" s="57">
        <v>217006524</v>
      </c>
      <c r="D10" s="58">
        <v>222785579</v>
      </c>
      <c r="E10" s="59">
        <f t="shared" ref="E10:E33" si="0">$D10      -$C10</f>
        <v>5779055</v>
      </c>
      <c r="F10" s="57">
        <v>214996138</v>
      </c>
      <c r="G10" s="58">
        <v>220424610</v>
      </c>
      <c r="H10" s="59">
        <f t="shared" ref="H10:H33" si="1">$G10      -$F10</f>
        <v>5428472</v>
      </c>
      <c r="I10" s="59">
        <v>216608754</v>
      </c>
      <c r="J10" s="27">
        <f t="shared" ref="J10:J33" si="2">IF(($C10      =0),0,(($E10      /$C10      )*100))</f>
        <v>2.6630789219959117</v>
      </c>
      <c r="K10" s="28">
        <f t="shared" ref="K10:K33" si="3">IF(($F10      =0),0,(($H10      /$F10      )*100))</f>
        <v>2.5249160522129936</v>
      </c>
      <c r="L10" s="78">
        <v>5693572</v>
      </c>
      <c r="M10" s="79">
        <v>4252254</v>
      </c>
      <c r="N10" s="29">
        <f t="shared" ref="N10:N33" si="4">IF(($L10      =0),0,(($E10      /$L10      )*100))</f>
        <v>101.5013949063962</v>
      </c>
      <c r="O10" s="28">
        <f t="shared" ref="O10:O33" si="5">IF(($M10      =0),0,(($H10      /$M10      )*100))</f>
        <v>127.6610475291457</v>
      </c>
      <c r="Q10" s="30"/>
    </row>
    <row r="11" spans="1:17" ht="16.5" x14ac:dyDescent="0.3">
      <c r="A11" s="4" t="s">
        <v>16</v>
      </c>
      <c r="B11" s="31" t="s">
        <v>21</v>
      </c>
      <c r="C11" s="60">
        <v>332371182</v>
      </c>
      <c r="D11" s="61">
        <v>338064754</v>
      </c>
      <c r="E11" s="62">
        <f t="shared" si="0"/>
        <v>5693572</v>
      </c>
      <c r="F11" s="60">
        <v>335782933</v>
      </c>
      <c r="G11" s="61">
        <v>340035187</v>
      </c>
      <c r="H11" s="62">
        <f t="shared" si="1"/>
        <v>4252254</v>
      </c>
      <c r="I11" s="62">
        <v>341605108</v>
      </c>
      <c r="J11" s="32">
        <f t="shared" si="2"/>
        <v>1.7130161422959951</v>
      </c>
      <c r="K11" s="33">
        <f t="shared" si="3"/>
        <v>1.2663699021295998</v>
      </c>
      <c r="L11" s="80">
        <v>5693572</v>
      </c>
      <c r="M11" s="81">
        <v>4252254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131098342</v>
      </c>
      <c r="D13" s="58">
        <v>145244163</v>
      </c>
      <c r="E13" s="59">
        <f t="shared" si="0"/>
        <v>14145821</v>
      </c>
      <c r="F13" s="57">
        <v>136498984</v>
      </c>
      <c r="G13" s="58">
        <v>146209427</v>
      </c>
      <c r="H13" s="59">
        <f t="shared" si="1"/>
        <v>9710443</v>
      </c>
      <c r="I13" s="59">
        <v>145457870</v>
      </c>
      <c r="J13" s="27">
        <f t="shared" si="2"/>
        <v>10.790236386055897</v>
      </c>
      <c r="K13" s="28">
        <f t="shared" si="3"/>
        <v>7.1139306062527181</v>
      </c>
      <c r="L13" s="78">
        <v>20717087</v>
      </c>
      <c r="M13" s="79">
        <v>18899300</v>
      </c>
      <c r="N13" s="29">
        <f t="shared" si="4"/>
        <v>68.280936407710215</v>
      </c>
      <c r="O13" s="28">
        <f t="shared" si="5"/>
        <v>51.379908250570125</v>
      </c>
      <c r="Q13" s="30"/>
    </row>
    <row r="14" spans="1:17" x14ac:dyDescent="0.2">
      <c r="A14" s="1" t="s">
        <v>16</v>
      </c>
      <c r="B14" s="26" t="s">
        <v>24</v>
      </c>
      <c r="C14" s="57">
        <v>4669857</v>
      </c>
      <c r="D14" s="58">
        <v>5859647</v>
      </c>
      <c r="E14" s="59">
        <f t="shared" si="0"/>
        <v>1189790</v>
      </c>
      <c r="F14" s="57">
        <v>4889340</v>
      </c>
      <c r="G14" s="58">
        <v>6129191</v>
      </c>
      <c r="H14" s="59">
        <f t="shared" si="1"/>
        <v>1239851</v>
      </c>
      <c r="I14" s="59">
        <v>6405004</v>
      </c>
      <c r="J14" s="27">
        <f t="shared" si="2"/>
        <v>25.478082091164676</v>
      </c>
      <c r="K14" s="28">
        <f t="shared" si="3"/>
        <v>25.358248761591547</v>
      </c>
      <c r="L14" s="78">
        <v>20717087</v>
      </c>
      <c r="M14" s="79">
        <v>18899300</v>
      </c>
      <c r="N14" s="29">
        <f t="shared" si="4"/>
        <v>5.7430371364468371</v>
      </c>
      <c r="O14" s="28">
        <f t="shared" si="5"/>
        <v>6.5603011751758009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20717087</v>
      </c>
      <c r="M15" s="79">
        <v>18899300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43810598</v>
      </c>
      <c r="D16" s="58">
        <v>47068202</v>
      </c>
      <c r="E16" s="59">
        <f t="shared" si="0"/>
        <v>3257604</v>
      </c>
      <c r="F16" s="57">
        <v>43727070</v>
      </c>
      <c r="G16" s="58">
        <v>48321127</v>
      </c>
      <c r="H16" s="59">
        <f t="shared" si="1"/>
        <v>4594057</v>
      </c>
      <c r="I16" s="59">
        <v>50495578</v>
      </c>
      <c r="J16" s="27">
        <f t="shared" si="2"/>
        <v>7.4356528984151282</v>
      </c>
      <c r="K16" s="28">
        <f t="shared" si="3"/>
        <v>10.50620816807529</v>
      </c>
      <c r="L16" s="78">
        <v>20717087</v>
      </c>
      <c r="M16" s="79">
        <v>18899300</v>
      </c>
      <c r="N16" s="29">
        <f t="shared" si="4"/>
        <v>15.724237678781773</v>
      </c>
      <c r="O16" s="28">
        <f t="shared" si="5"/>
        <v>24.308080193446319</v>
      </c>
      <c r="Q16" s="30"/>
    </row>
    <row r="17" spans="1:17" x14ac:dyDescent="0.2">
      <c r="A17" s="1" t="s">
        <v>16</v>
      </c>
      <c r="B17" s="26" t="s">
        <v>26</v>
      </c>
      <c r="C17" s="57">
        <v>129884818</v>
      </c>
      <c r="D17" s="58">
        <v>132008690</v>
      </c>
      <c r="E17" s="59">
        <f t="shared" si="0"/>
        <v>2123872</v>
      </c>
      <c r="F17" s="57">
        <v>133671403</v>
      </c>
      <c r="G17" s="58">
        <v>137026352</v>
      </c>
      <c r="H17" s="59">
        <f t="shared" si="1"/>
        <v>3354949</v>
      </c>
      <c r="I17" s="59">
        <v>133537379</v>
      </c>
      <c r="J17" s="39">
        <f t="shared" si="2"/>
        <v>1.6351965015649481</v>
      </c>
      <c r="K17" s="28">
        <f t="shared" si="3"/>
        <v>2.5098479739903681</v>
      </c>
      <c r="L17" s="82">
        <v>20717087</v>
      </c>
      <c r="M17" s="79">
        <v>18899300</v>
      </c>
      <c r="N17" s="29">
        <f t="shared" si="4"/>
        <v>10.251788777061178</v>
      </c>
      <c r="O17" s="28">
        <f t="shared" si="5"/>
        <v>17.751710380807754</v>
      </c>
      <c r="Q17" s="30"/>
    </row>
    <row r="18" spans="1:17" ht="16.5" x14ac:dyDescent="0.3">
      <c r="A18" s="1" t="s">
        <v>16</v>
      </c>
      <c r="B18" s="31" t="s">
        <v>27</v>
      </c>
      <c r="C18" s="60">
        <v>309463615</v>
      </c>
      <c r="D18" s="61">
        <v>330180702</v>
      </c>
      <c r="E18" s="62">
        <f t="shared" si="0"/>
        <v>20717087</v>
      </c>
      <c r="F18" s="60">
        <v>318786797</v>
      </c>
      <c r="G18" s="61">
        <v>337686097</v>
      </c>
      <c r="H18" s="62">
        <f t="shared" si="1"/>
        <v>18899300</v>
      </c>
      <c r="I18" s="62">
        <v>335895831</v>
      </c>
      <c r="J18" s="40">
        <f t="shared" si="2"/>
        <v>6.6945146362359917</v>
      </c>
      <c r="K18" s="33">
        <f t="shared" si="3"/>
        <v>5.9285077606272383</v>
      </c>
      <c r="L18" s="83">
        <v>20717087</v>
      </c>
      <c r="M18" s="81">
        <v>18899300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22907567</v>
      </c>
      <c r="D19" s="67">
        <v>7884052</v>
      </c>
      <c r="E19" s="68">
        <f t="shared" si="0"/>
        <v>-15023515</v>
      </c>
      <c r="F19" s="69">
        <v>16996136</v>
      </c>
      <c r="G19" s="70">
        <v>2349090</v>
      </c>
      <c r="H19" s="71">
        <f t="shared" si="1"/>
        <v>-14647046</v>
      </c>
      <c r="I19" s="71">
        <v>5709277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21081871</v>
      </c>
      <c r="M22" s="79">
        <v>1914696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6921740</v>
      </c>
      <c r="E23" s="59">
        <f t="shared" si="0"/>
        <v>6921740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21081871</v>
      </c>
      <c r="M23" s="79">
        <v>1914696</v>
      </c>
      <c r="N23" s="29">
        <f t="shared" si="4"/>
        <v>32.832664615014487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35800913</v>
      </c>
      <c r="D24" s="58">
        <v>49961044</v>
      </c>
      <c r="E24" s="59">
        <f t="shared" si="0"/>
        <v>14160131</v>
      </c>
      <c r="F24" s="57">
        <v>37302478</v>
      </c>
      <c r="G24" s="58">
        <v>39217174</v>
      </c>
      <c r="H24" s="59">
        <f t="shared" si="1"/>
        <v>1914696</v>
      </c>
      <c r="I24" s="59">
        <v>39129522</v>
      </c>
      <c r="J24" s="27">
        <f t="shared" si="2"/>
        <v>39.552429850043211</v>
      </c>
      <c r="K24" s="28">
        <f t="shared" si="3"/>
        <v>5.1328922437806952</v>
      </c>
      <c r="L24" s="78">
        <v>21081871</v>
      </c>
      <c r="M24" s="79">
        <v>1914696</v>
      </c>
      <c r="N24" s="29">
        <f t="shared" si="4"/>
        <v>67.16733538498552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21081871</v>
      </c>
      <c r="M25" s="79">
        <v>1914696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35800913</v>
      </c>
      <c r="D26" s="61">
        <v>56882784</v>
      </c>
      <c r="E26" s="62">
        <f t="shared" si="0"/>
        <v>21081871</v>
      </c>
      <c r="F26" s="60">
        <v>37302478</v>
      </c>
      <c r="G26" s="61">
        <v>39217174</v>
      </c>
      <c r="H26" s="62">
        <f t="shared" si="1"/>
        <v>1914696</v>
      </c>
      <c r="I26" s="62">
        <v>39129522</v>
      </c>
      <c r="J26" s="40">
        <f t="shared" si="2"/>
        <v>58.886406053387518</v>
      </c>
      <c r="K26" s="33">
        <f t="shared" si="3"/>
        <v>5.1328922437806952</v>
      </c>
      <c r="L26" s="83">
        <v>21081871</v>
      </c>
      <c r="M26" s="81">
        <v>1914696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21081871</v>
      </c>
      <c r="M28" s="79">
        <v>1914696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7268696</v>
      </c>
      <c r="D29" s="58">
        <v>0</v>
      </c>
      <c r="E29" s="59">
        <f t="shared" si="0"/>
        <v>-7268696</v>
      </c>
      <c r="F29" s="57">
        <v>7593913</v>
      </c>
      <c r="G29" s="58">
        <v>0</v>
      </c>
      <c r="H29" s="59">
        <f t="shared" si="1"/>
        <v>-7593913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21081871</v>
      </c>
      <c r="M29" s="79">
        <v>1914696</v>
      </c>
      <c r="N29" s="29">
        <f t="shared" si="4"/>
        <v>-34.478419870797993</v>
      </c>
      <c r="O29" s="28">
        <f t="shared" si="5"/>
        <v>-396.61194257469595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21081871</v>
      </c>
      <c r="M30" s="79">
        <v>1914696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18107018</v>
      </c>
      <c r="E31" s="59">
        <f t="shared" si="0"/>
        <v>18107018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21081871</v>
      </c>
      <c r="M31" s="79">
        <v>1914696</v>
      </c>
      <c r="N31" s="29">
        <f t="shared" si="4"/>
        <v>85.889046565174411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28532217</v>
      </c>
      <c r="D32" s="58">
        <v>38775766</v>
      </c>
      <c r="E32" s="59">
        <f t="shared" si="0"/>
        <v>10243549</v>
      </c>
      <c r="F32" s="57">
        <v>29708565</v>
      </c>
      <c r="G32" s="58">
        <v>39217174</v>
      </c>
      <c r="H32" s="59">
        <f t="shared" si="1"/>
        <v>9508609</v>
      </c>
      <c r="I32" s="59">
        <v>39129522</v>
      </c>
      <c r="J32" s="27">
        <f t="shared" si="2"/>
        <v>35.90169316320565</v>
      </c>
      <c r="K32" s="28">
        <f t="shared" si="3"/>
        <v>32.006288422210901</v>
      </c>
      <c r="L32" s="78">
        <v>21081871</v>
      </c>
      <c r="M32" s="79">
        <v>1914696</v>
      </c>
      <c r="N32" s="29">
        <f t="shared" si="4"/>
        <v>48.589373305623582</v>
      </c>
      <c r="O32" s="28">
        <f t="shared" si="5"/>
        <v>496.61194257469595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35800913</v>
      </c>
      <c r="D33" s="76">
        <v>56882784</v>
      </c>
      <c r="E33" s="77">
        <f t="shared" si="0"/>
        <v>21081871</v>
      </c>
      <c r="F33" s="75">
        <v>37302478</v>
      </c>
      <c r="G33" s="76">
        <v>39217174</v>
      </c>
      <c r="H33" s="77">
        <f t="shared" si="1"/>
        <v>1914696</v>
      </c>
      <c r="I33" s="77">
        <v>39129522</v>
      </c>
      <c r="J33" s="53">
        <f t="shared" si="2"/>
        <v>58.886406053387518</v>
      </c>
      <c r="K33" s="54">
        <f t="shared" si="3"/>
        <v>5.1328922437806952</v>
      </c>
      <c r="L33" s="90">
        <v>21081871</v>
      </c>
      <c r="M33" s="91">
        <v>1914696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125674935</v>
      </c>
      <c r="D8" s="58">
        <v>157000000</v>
      </c>
      <c r="E8" s="59">
        <f>$D8       -$C8</f>
        <v>31325065</v>
      </c>
      <c r="F8" s="57">
        <v>130735660</v>
      </c>
      <c r="G8" s="58">
        <v>152104998</v>
      </c>
      <c r="H8" s="59">
        <f>$G8       -$F8</f>
        <v>21369338</v>
      </c>
      <c r="I8" s="59">
        <v>159558139</v>
      </c>
      <c r="J8" s="27">
        <f>IF(($C8       =0),0,(($E8       /$C8       )*100))</f>
        <v>24.925467437082823</v>
      </c>
      <c r="K8" s="28">
        <f>IF(($F8       =0),0,(($H8       /$F8       )*100))</f>
        <v>16.345454637242813</v>
      </c>
      <c r="L8" s="78">
        <v>-96523754</v>
      </c>
      <c r="M8" s="79">
        <v>-168751983</v>
      </c>
      <c r="N8" s="29">
        <f>IF(($L8       =0),0,(($E8       /$L8       )*100))</f>
        <v>-32.453218717539727</v>
      </c>
      <c r="O8" s="28">
        <f>IF(($M8       =0),0,(($H8       /$M8       )*100))</f>
        <v>-12.663162601176664</v>
      </c>
      <c r="Q8" s="30"/>
    </row>
    <row r="9" spans="1:17" x14ac:dyDescent="0.2">
      <c r="A9" s="1" t="s">
        <v>16</v>
      </c>
      <c r="B9" s="26" t="s">
        <v>19</v>
      </c>
      <c r="C9" s="57">
        <v>433800482</v>
      </c>
      <c r="D9" s="58">
        <v>353344351</v>
      </c>
      <c r="E9" s="59">
        <f>$D9       -$C9</f>
        <v>-80456131</v>
      </c>
      <c r="F9" s="57">
        <v>502185011</v>
      </c>
      <c r="G9" s="58">
        <v>357605784</v>
      </c>
      <c r="H9" s="59">
        <f>$G9       -$F9</f>
        <v>-144579227</v>
      </c>
      <c r="I9" s="59">
        <v>387067818</v>
      </c>
      <c r="J9" s="27">
        <f>IF(($C9       =0),0,(($E9       /$C9       )*100))</f>
        <v>-18.546805349100556</v>
      </c>
      <c r="K9" s="28">
        <f>IF(($F9       =0),0,(($H9       /$F9       )*100))</f>
        <v>-28.79003232535748</v>
      </c>
      <c r="L9" s="78">
        <v>-96523754</v>
      </c>
      <c r="M9" s="79">
        <v>-168751983</v>
      </c>
      <c r="N9" s="29">
        <f>IF(($L9       =0),0,(($E9       /$L9       )*100))</f>
        <v>83.353711046091306</v>
      </c>
      <c r="O9" s="28">
        <f>IF(($M9       =0),0,(($H9       /$M9       )*100))</f>
        <v>85.67557217979477</v>
      </c>
      <c r="Q9" s="30"/>
    </row>
    <row r="10" spans="1:17" x14ac:dyDescent="0.2">
      <c r="A10" s="1" t="s">
        <v>16</v>
      </c>
      <c r="B10" s="26" t="s">
        <v>20</v>
      </c>
      <c r="C10" s="57">
        <v>292070986</v>
      </c>
      <c r="D10" s="58">
        <v>244678298</v>
      </c>
      <c r="E10" s="59">
        <f t="shared" ref="E10:E33" si="0">$D10      -$C10</f>
        <v>-47392688</v>
      </c>
      <c r="F10" s="57">
        <v>291497174</v>
      </c>
      <c r="G10" s="58">
        <v>245955080</v>
      </c>
      <c r="H10" s="59">
        <f t="shared" ref="H10:H33" si="1">$G10      -$F10</f>
        <v>-45542094</v>
      </c>
      <c r="I10" s="59">
        <v>244568418</v>
      </c>
      <c r="J10" s="27">
        <f t="shared" ref="J10:J33" si="2">IF(($C10      =0),0,(($E10      /$C10      )*100))</f>
        <v>-16.226427913657947</v>
      </c>
      <c r="K10" s="28">
        <f t="shared" ref="K10:K33" si="3">IF(($F10      =0),0,(($H10      /$F10      )*100))</f>
        <v>-15.623511327763334</v>
      </c>
      <c r="L10" s="78">
        <v>-96523754</v>
      </c>
      <c r="M10" s="79">
        <v>-168751983</v>
      </c>
      <c r="N10" s="29">
        <f t="shared" ref="N10:N33" si="4">IF(($L10      =0),0,(($E10      /$L10      )*100))</f>
        <v>49.099507671448414</v>
      </c>
      <c r="O10" s="28">
        <f t="shared" ref="O10:O33" si="5">IF(($M10      =0),0,(($H10      /$M10      )*100))</f>
        <v>26.987590421381892</v>
      </c>
      <c r="Q10" s="30"/>
    </row>
    <row r="11" spans="1:17" ht="16.5" x14ac:dyDescent="0.3">
      <c r="A11" s="4" t="s">
        <v>16</v>
      </c>
      <c r="B11" s="31" t="s">
        <v>21</v>
      </c>
      <c r="C11" s="60">
        <v>851546403</v>
      </c>
      <c r="D11" s="61">
        <v>755022649</v>
      </c>
      <c r="E11" s="62">
        <f t="shared" si="0"/>
        <v>-96523754</v>
      </c>
      <c r="F11" s="60">
        <v>924417845</v>
      </c>
      <c r="G11" s="61">
        <v>755665862</v>
      </c>
      <c r="H11" s="62">
        <f t="shared" si="1"/>
        <v>-168751983</v>
      </c>
      <c r="I11" s="62">
        <v>791194375</v>
      </c>
      <c r="J11" s="32">
        <f t="shared" si="2"/>
        <v>-11.335113818806185</v>
      </c>
      <c r="K11" s="33">
        <f t="shared" si="3"/>
        <v>-18.254946495542825</v>
      </c>
      <c r="L11" s="80">
        <v>-96523754</v>
      </c>
      <c r="M11" s="81">
        <v>-168751983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194055356</v>
      </c>
      <c r="D13" s="58">
        <v>212745337</v>
      </c>
      <c r="E13" s="59">
        <f t="shared" si="0"/>
        <v>18689981</v>
      </c>
      <c r="F13" s="57">
        <v>203175961</v>
      </c>
      <c r="G13" s="58">
        <v>247781032</v>
      </c>
      <c r="H13" s="59">
        <f t="shared" si="1"/>
        <v>44605071</v>
      </c>
      <c r="I13" s="59">
        <v>272492354</v>
      </c>
      <c r="J13" s="27">
        <f t="shared" si="2"/>
        <v>9.6312626382752349</v>
      </c>
      <c r="K13" s="28">
        <f t="shared" si="3"/>
        <v>21.953911663791761</v>
      </c>
      <c r="L13" s="78">
        <v>39796530</v>
      </c>
      <c r="M13" s="79">
        <v>33556334</v>
      </c>
      <c r="N13" s="29">
        <f t="shared" si="4"/>
        <v>46.963845842841074</v>
      </c>
      <c r="O13" s="28">
        <f t="shared" si="5"/>
        <v>132.92593583077343</v>
      </c>
      <c r="Q13" s="30"/>
    </row>
    <row r="14" spans="1:17" x14ac:dyDescent="0.2">
      <c r="A14" s="1" t="s">
        <v>16</v>
      </c>
      <c r="B14" s="26" t="s">
        <v>24</v>
      </c>
      <c r="C14" s="57">
        <v>7723875</v>
      </c>
      <c r="D14" s="58">
        <v>33572996</v>
      </c>
      <c r="E14" s="59">
        <f t="shared" si="0"/>
        <v>25849121</v>
      </c>
      <c r="F14" s="57">
        <v>8086897</v>
      </c>
      <c r="G14" s="58">
        <v>37199000</v>
      </c>
      <c r="H14" s="59">
        <f t="shared" si="1"/>
        <v>29112103</v>
      </c>
      <c r="I14" s="59">
        <v>38910000</v>
      </c>
      <c r="J14" s="27">
        <f t="shared" si="2"/>
        <v>334.66519072356817</v>
      </c>
      <c r="K14" s="28">
        <f t="shared" si="3"/>
        <v>359.99102004143248</v>
      </c>
      <c r="L14" s="78">
        <v>39796530</v>
      </c>
      <c r="M14" s="79">
        <v>33556334</v>
      </c>
      <c r="N14" s="29">
        <f t="shared" si="4"/>
        <v>64.953203206410208</v>
      </c>
      <c r="O14" s="28">
        <f t="shared" si="5"/>
        <v>86.755910225473372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39796530</v>
      </c>
      <c r="M15" s="79">
        <v>33556334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330601969</v>
      </c>
      <c r="D16" s="58">
        <v>287448791</v>
      </c>
      <c r="E16" s="59">
        <f t="shared" si="0"/>
        <v>-43153178</v>
      </c>
      <c r="F16" s="57">
        <v>389118517</v>
      </c>
      <c r="G16" s="58">
        <v>300671436</v>
      </c>
      <c r="H16" s="59">
        <f t="shared" si="1"/>
        <v>-88447081</v>
      </c>
      <c r="I16" s="59">
        <v>314502324</v>
      </c>
      <c r="J16" s="27">
        <f t="shared" si="2"/>
        <v>-13.052910159769798</v>
      </c>
      <c r="K16" s="28">
        <f t="shared" si="3"/>
        <v>-22.730113612146603</v>
      </c>
      <c r="L16" s="78">
        <v>39796530</v>
      </c>
      <c r="M16" s="79">
        <v>33556334</v>
      </c>
      <c r="N16" s="29">
        <f t="shared" si="4"/>
        <v>-108.43452431656731</v>
      </c>
      <c r="O16" s="28">
        <f t="shared" si="5"/>
        <v>-263.57790156695899</v>
      </c>
      <c r="Q16" s="30"/>
    </row>
    <row r="17" spans="1:17" x14ac:dyDescent="0.2">
      <c r="A17" s="1" t="s">
        <v>16</v>
      </c>
      <c r="B17" s="26" t="s">
        <v>26</v>
      </c>
      <c r="C17" s="57">
        <v>304470880</v>
      </c>
      <c r="D17" s="58">
        <v>342881486</v>
      </c>
      <c r="E17" s="59">
        <f t="shared" si="0"/>
        <v>38410606</v>
      </c>
      <c r="F17" s="57">
        <v>306160875</v>
      </c>
      <c r="G17" s="58">
        <v>354447116</v>
      </c>
      <c r="H17" s="59">
        <f t="shared" si="1"/>
        <v>48286241</v>
      </c>
      <c r="I17" s="59">
        <v>370728596</v>
      </c>
      <c r="J17" s="39">
        <f t="shared" si="2"/>
        <v>12.615526975847411</v>
      </c>
      <c r="K17" s="28">
        <f t="shared" si="3"/>
        <v>15.771525672573283</v>
      </c>
      <c r="L17" s="82">
        <v>39796530</v>
      </c>
      <c r="M17" s="79">
        <v>33556334</v>
      </c>
      <c r="N17" s="29">
        <f t="shared" si="4"/>
        <v>96.517475267316016</v>
      </c>
      <c r="O17" s="28">
        <f t="shared" si="5"/>
        <v>143.89605551071222</v>
      </c>
      <c r="Q17" s="30"/>
    </row>
    <row r="18" spans="1:17" ht="16.5" x14ac:dyDescent="0.3">
      <c r="A18" s="1" t="s">
        <v>16</v>
      </c>
      <c r="B18" s="31" t="s">
        <v>27</v>
      </c>
      <c r="C18" s="60">
        <v>836852080</v>
      </c>
      <c r="D18" s="61">
        <v>876648610</v>
      </c>
      <c r="E18" s="62">
        <f t="shared" si="0"/>
        <v>39796530</v>
      </c>
      <c r="F18" s="60">
        <v>906542250</v>
      </c>
      <c r="G18" s="61">
        <v>940098584</v>
      </c>
      <c r="H18" s="62">
        <f t="shared" si="1"/>
        <v>33556334</v>
      </c>
      <c r="I18" s="62">
        <v>996633274</v>
      </c>
      <c r="J18" s="40">
        <f t="shared" si="2"/>
        <v>4.7555035054701662</v>
      </c>
      <c r="K18" s="33">
        <f t="shared" si="3"/>
        <v>3.7015741957972725</v>
      </c>
      <c r="L18" s="83">
        <v>39796530</v>
      </c>
      <c r="M18" s="81">
        <v>33556334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14694323</v>
      </c>
      <c r="D19" s="67">
        <v>-121625961</v>
      </c>
      <c r="E19" s="68">
        <f t="shared" si="0"/>
        <v>-136320284</v>
      </c>
      <c r="F19" s="69">
        <v>17875595</v>
      </c>
      <c r="G19" s="70">
        <v>-184432722</v>
      </c>
      <c r="H19" s="71">
        <f t="shared" si="1"/>
        <v>-202308317</v>
      </c>
      <c r="I19" s="71">
        <v>-205438899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145400</v>
      </c>
      <c r="M22" s="79">
        <v>-8462550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6475000</v>
      </c>
      <c r="E23" s="59">
        <f t="shared" si="0"/>
        <v>6475000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145400</v>
      </c>
      <c r="M23" s="79">
        <v>-8462550</v>
      </c>
      <c r="N23" s="29">
        <f t="shared" si="4"/>
        <v>4453.2324621733151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53899000</v>
      </c>
      <c r="D24" s="58">
        <v>47569400</v>
      </c>
      <c r="E24" s="59">
        <f t="shared" si="0"/>
        <v>-6329600</v>
      </c>
      <c r="F24" s="57">
        <v>58618000</v>
      </c>
      <c r="G24" s="58">
        <v>50155450</v>
      </c>
      <c r="H24" s="59">
        <f t="shared" si="1"/>
        <v>-8462550</v>
      </c>
      <c r="I24" s="59">
        <v>54484451</v>
      </c>
      <c r="J24" s="27">
        <f t="shared" si="2"/>
        <v>-11.743446075066327</v>
      </c>
      <c r="K24" s="28">
        <f t="shared" si="3"/>
        <v>-14.43677709918455</v>
      </c>
      <c r="L24" s="78">
        <v>145400</v>
      </c>
      <c r="M24" s="79">
        <v>-8462550</v>
      </c>
      <c r="N24" s="29">
        <f t="shared" si="4"/>
        <v>-4353.2324621733151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145400</v>
      </c>
      <c r="M25" s="79">
        <v>-8462550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53899000</v>
      </c>
      <c r="D26" s="61">
        <v>54044400</v>
      </c>
      <c r="E26" s="62">
        <f t="shared" si="0"/>
        <v>145400</v>
      </c>
      <c r="F26" s="60">
        <v>58618000</v>
      </c>
      <c r="G26" s="61">
        <v>50155450</v>
      </c>
      <c r="H26" s="62">
        <f t="shared" si="1"/>
        <v>-8462550</v>
      </c>
      <c r="I26" s="62">
        <v>54484451</v>
      </c>
      <c r="J26" s="40">
        <f t="shared" si="2"/>
        <v>0.26976381751052897</v>
      </c>
      <c r="K26" s="33">
        <f t="shared" si="3"/>
        <v>-14.43677709918455</v>
      </c>
      <c r="L26" s="83">
        <v>145400</v>
      </c>
      <c r="M26" s="81">
        <v>-8462550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145400</v>
      </c>
      <c r="M28" s="79">
        <v>-8462550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10449000</v>
      </c>
      <c r="D29" s="58">
        <v>5518000</v>
      </c>
      <c r="E29" s="59">
        <f t="shared" si="0"/>
        <v>-4931000</v>
      </c>
      <c r="F29" s="57">
        <v>10917000</v>
      </c>
      <c r="G29" s="58">
        <v>7205000</v>
      </c>
      <c r="H29" s="59">
        <f t="shared" si="1"/>
        <v>-3712000</v>
      </c>
      <c r="I29" s="59">
        <v>8000000</v>
      </c>
      <c r="J29" s="27">
        <f t="shared" si="2"/>
        <v>-47.191118767346154</v>
      </c>
      <c r="K29" s="28">
        <f t="shared" si="3"/>
        <v>-34.002015205642579</v>
      </c>
      <c r="L29" s="78">
        <v>145400</v>
      </c>
      <c r="M29" s="79">
        <v>-8462550</v>
      </c>
      <c r="N29" s="29">
        <f t="shared" si="4"/>
        <v>-3391.3342503438789</v>
      </c>
      <c r="O29" s="28">
        <f t="shared" si="5"/>
        <v>43.863847185540997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145400</v>
      </c>
      <c r="M30" s="79">
        <v>-8462550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19021000</v>
      </c>
      <c r="D31" s="58">
        <v>20929736</v>
      </c>
      <c r="E31" s="59">
        <f t="shared" si="0"/>
        <v>1908736</v>
      </c>
      <c r="F31" s="57">
        <v>17876000</v>
      </c>
      <c r="G31" s="58">
        <v>27660954</v>
      </c>
      <c r="H31" s="59">
        <f t="shared" si="1"/>
        <v>9784954</v>
      </c>
      <c r="I31" s="59">
        <v>46484451</v>
      </c>
      <c r="J31" s="27">
        <f t="shared" si="2"/>
        <v>10.034887755638506</v>
      </c>
      <c r="K31" s="28">
        <f t="shared" si="3"/>
        <v>54.737939136272097</v>
      </c>
      <c r="L31" s="78">
        <v>145400</v>
      </c>
      <c r="M31" s="79">
        <v>-8462550</v>
      </c>
      <c r="N31" s="29">
        <f t="shared" si="4"/>
        <v>1312.7482806052269</v>
      </c>
      <c r="O31" s="28">
        <f t="shared" si="5"/>
        <v>-115.62654282692569</v>
      </c>
      <c r="Q31" s="30"/>
    </row>
    <row r="32" spans="1:17" x14ac:dyDescent="0.2">
      <c r="A32" s="4" t="s">
        <v>16</v>
      </c>
      <c r="B32" s="26" t="s">
        <v>39</v>
      </c>
      <c r="C32" s="57">
        <v>24429000</v>
      </c>
      <c r="D32" s="58">
        <v>27596664</v>
      </c>
      <c r="E32" s="59">
        <f t="shared" si="0"/>
        <v>3167664</v>
      </c>
      <c r="F32" s="57">
        <v>29825000</v>
      </c>
      <c r="G32" s="58">
        <v>15289496</v>
      </c>
      <c r="H32" s="59">
        <f t="shared" si="1"/>
        <v>-14535504</v>
      </c>
      <c r="I32" s="59">
        <v>0</v>
      </c>
      <c r="J32" s="27">
        <f t="shared" si="2"/>
        <v>12.96681812599779</v>
      </c>
      <c r="K32" s="28">
        <f t="shared" si="3"/>
        <v>-48.735973176865045</v>
      </c>
      <c r="L32" s="78">
        <v>145400</v>
      </c>
      <c r="M32" s="79">
        <v>-8462550</v>
      </c>
      <c r="N32" s="29">
        <f t="shared" si="4"/>
        <v>2178.5859697386522</v>
      </c>
      <c r="O32" s="28">
        <f t="shared" si="5"/>
        <v>171.76269564138468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53899000</v>
      </c>
      <c r="D33" s="76">
        <v>54044400</v>
      </c>
      <c r="E33" s="77">
        <f t="shared" si="0"/>
        <v>145400</v>
      </c>
      <c r="F33" s="75">
        <v>58618000</v>
      </c>
      <c r="G33" s="76">
        <v>50155450</v>
      </c>
      <c r="H33" s="77">
        <f t="shared" si="1"/>
        <v>-8462550</v>
      </c>
      <c r="I33" s="77">
        <v>54484451</v>
      </c>
      <c r="J33" s="53">
        <f t="shared" si="2"/>
        <v>0.26976381751052897</v>
      </c>
      <c r="K33" s="54">
        <f t="shared" si="3"/>
        <v>-14.43677709918455</v>
      </c>
      <c r="L33" s="90">
        <v>145400</v>
      </c>
      <c r="M33" s="91">
        <v>-8462550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32216521</v>
      </c>
      <c r="D8" s="58">
        <v>32635337</v>
      </c>
      <c r="E8" s="59">
        <f>$D8       -$C8</f>
        <v>418816</v>
      </c>
      <c r="F8" s="57">
        <v>33730698</v>
      </c>
      <c r="G8" s="58">
        <v>34136563</v>
      </c>
      <c r="H8" s="59">
        <f>$G8       -$F8</f>
        <v>405865</v>
      </c>
      <c r="I8" s="59">
        <v>35706845</v>
      </c>
      <c r="J8" s="27">
        <f>IF(($C8       =0),0,(($E8       /$C8       )*100))</f>
        <v>1.3000038086049079</v>
      </c>
      <c r="K8" s="28">
        <f>IF(($F8       =0),0,(($H8       /$F8       )*100))</f>
        <v>1.2032511156454575</v>
      </c>
      <c r="L8" s="78">
        <v>2011701</v>
      </c>
      <c r="M8" s="79">
        <v>18784095</v>
      </c>
      <c r="N8" s="29">
        <f>IF(($L8       =0),0,(($E8       /$L8       )*100))</f>
        <v>20.818998449570785</v>
      </c>
      <c r="O8" s="28">
        <f>IF(($M8       =0),0,(($H8       /$M8       )*100))</f>
        <v>2.1606843449205297</v>
      </c>
      <c r="Q8" s="30"/>
    </row>
    <row r="9" spans="1:17" x14ac:dyDescent="0.2">
      <c r="A9" s="1" t="s">
        <v>16</v>
      </c>
      <c r="B9" s="26" t="s">
        <v>19</v>
      </c>
      <c r="C9" s="57">
        <v>1916192</v>
      </c>
      <c r="D9" s="58">
        <v>2011648</v>
      </c>
      <c r="E9" s="59">
        <f>$D9       -$C9</f>
        <v>95456</v>
      </c>
      <c r="F9" s="57">
        <v>2006253</v>
      </c>
      <c r="G9" s="58">
        <v>2104183</v>
      </c>
      <c r="H9" s="59">
        <f>$G9       -$F9</f>
        <v>97930</v>
      </c>
      <c r="I9" s="59">
        <v>2200976</v>
      </c>
      <c r="J9" s="27">
        <f>IF(($C9       =0),0,(($E9       /$C9       )*100))</f>
        <v>4.9815467343564732</v>
      </c>
      <c r="K9" s="28">
        <f>IF(($F9       =0),0,(($H9       /$F9       )*100))</f>
        <v>4.8812388068703205</v>
      </c>
      <c r="L9" s="78">
        <v>2011701</v>
      </c>
      <c r="M9" s="79">
        <v>18784095</v>
      </c>
      <c r="N9" s="29">
        <f>IF(($L9       =0),0,(($E9       /$L9       )*100))</f>
        <v>4.7450391484619239</v>
      </c>
      <c r="O9" s="28">
        <f>IF(($M9       =0),0,(($H9       /$M9       )*100))</f>
        <v>0.52134531900525416</v>
      </c>
      <c r="Q9" s="30"/>
    </row>
    <row r="10" spans="1:17" x14ac:dyDescent="0.2">
      <c r="A10" s="1" t="s">
        <v>16</v>
      </c>
      <c r="B10" s="26" t="s">
        <v>20</v>
      </c>
      <c r="C10" s="57">
        <v>223070382</v>
      </c>
      <c r="D10" s="58">
        <v>224567811</v>
      </c>
      <c r="E10" s="59">
        <f t="shared" ref="E10:E33" si="0">$D10      -$C10</f>
        <v>1497429</v>
      </c>
      <c r="F10" s="57">
        <v>214194489</v>
      </c>
      <c r="G10" s="58">
        <v>232474789</v>
      </c>
      <c r="H10" s="59">
        <f t="shared" ref="H10:H33" si="1">$G10      -$F10</f>
        <v>18280300</v>
      </c>
      <c r="I10" s="59">
        <v>243181015</v>
      </c>
      <c r="J10" s="27">
        <f t="shared" ref="J10:J33" si="2">IF(($C10      =0),0,(($E10      /$C10      )*100))</f>
        <v>0.67128095920865016</v>
      </c>
      <c r="K10" s="28">
        <f t="shared" ref="K10:K33" si="3">IF(($F10      =0),0,(($H10      /$F10      )*100))</f>
        <v>8.5344399313653678</v>
      </c>
      <c r="L10" s="78">
        <v>2011701</v>
      </c>
      <c r="M10" s="79">
        <v>18784095</v>
      </c>
      <c r="N10" s="29">
        <f t="shared" ref="N10:N33" si="4">IF(($L10      =0),0,(($E10      /$L10      )*100))</f>
        <v>74.435962401967288</v>
      </c>
      <c r="O10" s="28">
        <f t="shared" ref="O10:O33" si="5">IF(($M10      =0),0,(($H10      /$M10      )*100))</f>
        <v>97.317970336074211</v>
      </c>
      <c r="Q10" s="30"/>
    </row>
    <row r="11" spans="1:17" ht="16.5" x14ac:dyDescent="0.3">
      <c r="A11" s="4" t="s">
        <v>16</v>
      </c>
      <c r="B11" s="31" t="s">
        <v>21</v>
      </c>
      <c r="C11" s="60">
        <v>257203095</v>
      </c>
      <c r="D11" s="61">
        <v>259214796</v>
      </c>
      <c r="E11" s="62">
        <f t="shared" si="0"/>
        <v>2011701</v>
      </c>
      <c r="F11" s="60">
        <v>249931440</v>
      </c>
      <c r="G11" s="61">
        <v>268715535</v>
      </c>
      <c r="H11" s="62">
        <f t="shared" si="1"/>
        <v>18784095</v>
      </c>
      <c r="I11" s="62">
        <v>281088836</v>
      </c>
      <c r="J11" s="32">
        <f t="shared" si="2"/>
        <v>0.78214494269596568</v>
      </c>
      <c r="K11" s="33">
        <f t="shared" si="3"/>
        <v>7.5156991053226445</v>
      </c>
      <c r="L11" s="80">
        <v>2011701</v>
      </c>
      <c r="M11" s="81">
        <v>18784095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126359061</v>
      </c>
      <c r="D13" s="58">
        <v>120927080</v>
      </c>
      <c r="E13" s="59">
        <f t="shared" si="0"/>
        <v>-5431981</v>
      </c>
      <c r="F13" s="57">
        <v>132297936</v>
      </c>
      <c r="G13" s="58">
        <v>126404352</v>
      </c>
      <c r="H13" s="59">
        <f t="shared" si="1"/>
        <v>-5893584</v>
      </c>
      <c r="I13" s="59">
        <v>132218912</v>
      </c>
      <c r="J13" s="27">
        <f t="shared" si="2"/>
        <v>-4.2988456522322522</v>
      </c>
      <c r="K13" s="28">
        <f t="shared" si="3"/>
        <v>-4.4547815167728695</v>
      </c>
      <c r="L13" s="78">
        <v>-14895235</v>
      </c>
      <c r="M13" s="79">
        <v>-15751816</v>
      </c>
      <c r="N13" s="29">
        <f t="shared" si="4"/>
        <v>36.467910711042826</v>
      </c>
      <c r="O13" s="28">
        <f t="shared" si="5"/>
        <v>37.415266912716604</v>
      </c>
      <c r="Q13" s="30"/>
    </row>
    <row r="14" spans="1:17" x14ac:dyDescent="0.2">
      <c r="A14" s="1" t="s">
        <v>16</v>
      </c>
      <c r="B14" s="26" t="s">
        <v>24</v>
      </c>
      <c r="C14" s="57">
        <v>2098000</v>
      </c>
      <c r="D14" s="58">
        <v>3000000</v>
      </c>
      <c r="E14" s="59">
        <f t="shared" si="0"/>
        <v>902000</v>
      </c>
      <c r="F14" s="57">
        <v>2197000</v>
      </c>
      <c r="G14" s="58">
        <v>3138000</v>
      </c>
      <c r="H14" s="59">
        <f t="shared" si="1"/>
        <v>941000</v>
      </c>
      <c r="I14" s="59">
        <v>3282348</v>
      </c>
      <c r="J14" s="27">
        <f t="shared" si="2"/>
        <v>42.993326978074357</v>
      </c>
      <c r="K14" s="28">
        <f t="shared" si="3"/>
        <v>42.831133363677743</v>
      </c>
      <c r="L14" s="78">
        <v>-14895235</v>
      </c>
      <c r="M14" s="79">
        <v>-15751816</v>
      </c>
      <c r="N14" s="29">
        <f t="shared" si="4"/>
        <v>-6.0556278568280391</v>
      </c>
      <c r="O14" s="28">
        <f t="shared" si="5"/>
        <v>-5.9739143727935877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-14895235</v>
      </c>
      <c r="M15" s="79">
        <v>-15751816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-14895235</v>
      </c>
      <c r="M16" s="79">
        <v>-15751816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107198313</v>
      </c>
      <c r="D17" s="58">
        <v>96833059</v>
      </c>
      <c r="E17" s="59">
        <f t="shared" si="0"/>
        <v>-10365254</v>
      </c>
      <c r="F17" s="57">
        <v>111741869</v>
      </c>
      <c r="G17" s="58">
        <v>100942637</v>
      </c>
      <c r="H17" s="59">
        <f t="shared" si="1"/>
        <v>-10799232</v>
      </c>
      <c r="I17" s="59">
        <v>105741702</v>
      </c>
      <c r="J17" s="39">
        <f t="shared" si="2"/>
        <v>-9.6692323880134197</v>
      </c>
      <c r="K17" s="28">
        <f t="shared" si="3"/>
        <v>-9.6644454729855997</v>
      </c>
      <c r="L17" s="82">
        <v>-14895235</v>
      </c>
      <c r="M17" s="79">
        <v>-15751816</v>
      </c>
      <c r="N17" s="29">
        <f t="shared" si="4"/>
        <v>69.587717145785206</v>
      </c>
      <c r="O17" s="28">
        <f t="shared" si="5"/>
        <v>68.558647460076983</v>
      </c>
      <c r="Q17" s="30"/>
    </row>
    <row r="18" spans="1:17" ht="16.5" x14ac:dyDescent="0.3">
      <c r="A18" s="1" t="s">
        <v>16</v>
      </c>
      <c r="B18" s="31" t="s">
        <v>27</v>
      </c>
      <c r="C18" s="60">
        <v>235655374</v>
      </c>
      <c r="D18" s="61">
        <v>220760139</v>
      </c>
      <c r="E18" s="62">
        <f t="shared" si="0"/>
        <v>-14895235</v>
      </c>
      <c r="F18" s="60">
        <v>246236805</v>
      </c>
      <c r="G18" s="61">
        <v>230484989</v>
      </c>
      <c r="H18" s="62">
        <f t="shared" si="1"/>
        <v>-15751816</v>
      </c>
      <c r="I18" s="62">
        <v>241242962</v>
      </c>
      <c r="J18" s="40">
        <f t="shared" si="2"/>
        <v>-6.3207703466164116</v>
      </c>
      <c r="K18" s="33">
        <f t="shared" si="3"/>
        <v>-6.3970193245481726</v>
      </c>
      <c r="L18" s="83">
        <v>-14895235</v>
      </c>
      <c r="M18" s="81">
        <v>-15751816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21547721</v>
      </c>
      <c r="D19" s="67">
        <v>38454657</v>
      </c>
      <c r="E19" s="68">
        <f t="shared" si="0"/>
        <v>16906936</v>
      </c>
      <c r="F19" s="69">
        <v>3694635</v>
      </c>
      <c r="G19" s="70">
        <v>38230546</v>
      </c>
      <c r="H19" s="71">
        <f t="shared" si="1"/>
        <v>34535911</v>
      </c>
      <c r="I19" s="71">
        <v>39845874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-13488208</v>
      </c>
      <c r="M22" s="79">
        <v>-5019420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9924740</v>
      </c>
      <c r="D23" s="58">
        <v>3748706</v>
      </c>
      <c r="E23" s="59">
        <f t="shared" si="0"/>
        <v>-6176034</v>
      </c>
      <c r="F23" s="57">
        <v>3107724</v>
      </c>
      <c r="G23" s="58">
        <v>591217</v>
      </c>
      <c r="H23" s="59">
        <f t="shared" si="1"/>
        <v>-2516507</v>
      </c>
      <c r="I23" s="59">
        <v>618413</v>
      </c>
      <c r="J23" s="27">
        <f t="shared" si="2"/>
        <v>-62.228672992944901</v>
      </c>
      <c r="K23" s="28">
        <f t="shared" si="3"/>
        <v>-80.975884602364943</v>
      </c>
      <c r="L23" s="78">
        <v>-13488208</v>
      </c>
      <c r="M23" s="79">
        <v>-5019420</v>
      </c>
      <c r="N23" s="29">
        <f t="shared" si="4"/>
        <v>45.788395315374736</v>
      </c>
      <c r="O23" s="28">
        <f t="shared" si="5"/>
        <v>50.135414051822721</v>
      </c>
      <c r="Q23" s="30"/>
    </row>
    <row r="24" spans="1:17" x14ac:dyDescent="0.2">
      <c r="A24" s="4" t="s">
        <v>16</v>
      </c>
      <c r="B24" s="26" t="s">
        <v>32</v>
      </c>
      <c r="C24" s="57">
        <v>39420869</v>
      </c>
      <c r="D24" s="58">
        <v>32108695</v>
      </c>
      <c r="E24" s="59">
        <f t="shared" si="0"/>
        <v>-7312174</v>
      </c>
      <c r="F24" s="57">
        <v>41093913</v>
      </c>
      <c r="G24" s="58">
        <v>38591000</v>
      </c>
      <c r="H24" s="59">
        <f t="shared" si="1"/>
        <v>-2502913</v>
      </c>
      <c r="I24" s="59">
        <v>41703000</v>
      </c>
      <c r="J24" s="27">
        <f t="shared" si="2"/>
        <v>-18.548992413130215</v>
      </c>
      <c r="K24" s="28">
        <f t="shared" si="3"/>
        <v>-6.0907147002525655</v>
      </c>
      <c r="L24" s="78">
        <v>-13488208</v>
      </c>
      <c r="M24" s="79">
        <v>-5019420</v>
      </c>
      <c r="N24" s="29">
        <f t="shared" si="4"/>
        <v>54.211604684625271</v>
      </c>
      <c r="O24" s="28">
        <f t="shared" si="5"/>
        <v>49.864585948177279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-13488208</v>
      </c>
      <c r="M25" s="79">
        <v>-5019420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49345609</v>
      </c>
      <c r="D26" s="61">
        <v>35857401</v>
      </c>
      <c r="E26" s="62">
        <f t="shared" si="0"/>
        <v>-13488208</v>
      </c>
      <c r="F26" s="60">
        <v>44201637</v>
      </c>
      <c r="G26" s="61">
        <v>39182217</v>
      </c>
      <c r="H26" s="62">
        <f t="shared" si="1"/>
        <v>-5019420</v>
      </c>
      <c r="I26" s="62">
        <v>42321413</v>
      </c>
      <c r="J26" s="40">
        <f t="shared" si="2"/>
        <v>-27.334160573436229</v>
      </c>
      <c r="K26" s="33">
        <f t="shared" si="3"/>
        <v>-11.355733272955479</v>
      </c>
      <c r="L26" s="83">
        <v>-13488208</v>
      </c>
      <c r="M26" s="81">
        <v>-5019420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-13488208</v>
      </c>
      <c r="M28" s="79">
        <v>-5019420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5451304</v>
      </c>
      <c r="D29" s="58">
        <v>0</v>
      </c>
      <c r="E29" s="59">
        <f t="shared" si="0"/>
        <v>-5451304</v>
      </c>
      <c r="F29" s="57">
        <v>5695652</v>
      </c>
      <c r="G29" s="58">
        <v>0</v>
      </c>
      <c r="H29" s="59">
        <f t="shared" si="1"/>
        <v>-5695652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-13488208</v>
      </c>
      <c r="M29" s="79">
        <v>-5019420</v>
      </c>
      <c r="N29" s="29">
        <f t="shared" si="4"/>
        <v>40.415331673414286</v>
      </c>
      <c r="O29" s="28">
        <f t="shared" si="5"/>
        <v>113.47231353423304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-13488208</v>
      </c>
      <c r="M30" s="79">
        <v>-5019420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36578261</v>
      </c>
      <c r="D31" s="58">
        <v>25905848</v>
      </c>
      <c r="E31" s="59">
        <f t="shared" si="0"/>
        <v>-10672413</v>
      </c>
      <c r="F31" s="57">
        <v>35398261</v>
      </c>
      <c r="G31" s="58">
        <v>38591000</v>
      </c>
      <c r="H31" s="59">
        <f t="shared" si="1"/>
        <v>3192739</v>
      </c>
      <c r="I31" s="59">
        <v>41703000</v>
      </c>
      <c r="J31" s="27">
        <f t="shared" si="2"/>
        <v>-29.176928340032347</v>
      </c>
      <c r="K31" s="28">
        <f t="shared" si="3"/>
        <v>9.0194797987392654</v>
      </c>
      <c r="L31" s="78">
        <v>-13488208</v>
      </c>
      <c r="M31" s="79">
        <v>-5019420</v>
      </c>
      <c r="N31" s="29">
        <f t="shared" si="4"/>
        <v>79.12402448123575</v>
      </c>
      <c r="O31" s="28">
        <f t="shared" si="5"/>
        <v>-63.607727586055759</v>
      </c>
      <c r="Q31" s="30"/>
    </row>
    <row r="32" spans="1:17" x14ac:dyDescent="0.2">
      <c r="A32" s="4" t="s">
        <v>16</v>
      </c>
      <c r="B32" s="26" t="s">
        <v>39</v>
      </c>
      <c r="C32" s="57">
        <v>7316044</v>
      </c>
      <c r="D32" s="58">
        <v>9951553</v>
      </c>
      <c r="E32" s="59">
        <f t="shared" si="0"/>
        <v>2635509</v>
      </c>
      <c r="F32" s="57">
        <v>3107724</v>
      </c>
      <c r="G32" s="58">
        <v>591217</v>
      </c>
      <c r="H32" s="59">
        <f t="shared" si="1"/>
        <v>-2516507</v>
      </c>
      <c r="I32" s="59">
        <v>618413</v>
      </c>
      <c r="J32" s="27">
        <f t="shared" si="2"/>
        <v>36.023689852056656</v>
      </c>
      <c r="K32" s="28">
        <f t="shared" si="3"/>
        <v>-80.975884602364943</v>
      </c>
      <c r="L32" s="78">
        <v>-13488208</v>
      </c>
      <c r="M32" s="79">
        <v>-5019420</v>
      </c>
      <c r="N32" s="29">
        <f t="shared" si="4"/>
        <v>-19.539356154650047</v>
      </c>
      <c r="O32" s="28">
        <f t="shared" si="5"/>
        <v>50.135414051822721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49345609</v>
      </c>
      <c r="D33" s="76">
        <v>35857401</v>
      </c>
      <c r="E33" s="77">
        <f t="shared" si="0"/>
        <v>-13488208</v>
      </c>
      <c r="F33" s="75">
        <v>44201637</v>
      </c>
      <c r="G33" s="76">
        <v>39182217</v>
      </c>
      <c r="H33" s="77">
        <f t="shared" si="1"/>
        <v>-5019420</v>
      </c>
      <c r="I33" s="77">
        <v>42321413</v>
      </c>
      <c r="J33" s="53">
        <f t="shared" si="2"/>
        <v>-27.334160573436229</v>
      </c>
      <c r="K33" s="54">
        <f t="shared" si="3"/>
        <v>-11.355733272955479</v>
      </c>
      <c r="L33" s="90">
        <v>-13488208</v>
      </c>
      <c r="M33" s="91">
        <v>-5019420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120945826</v>
      </c>
      <c r="D8" s="58">
        <v>130555000</v>
      </c>
      <c r="E8" s="59">
        <f>$D8       -$C8</f>
        <v>9609174</v>
      </c>
      <c r="F8" s="57">
        <v>126681926</v>
      </c>
      <c r="G8" s="58">
        <v>131138066</v>
      </c>
      <c r="H8" s="59">
        <f>$G8       -$F8</f>
        <v>4456140</v>
      </c>
      <c r="I8" s="59">
        <v>137170417</v>
      </c>
      <c r="J8" s="27">
        <f>IF(($C8       =0),0,(($E8       /$C8       )*100))</f>
        <v>7.9450232536342345</v>
      </c>
      <c r="K8" s="28">
        <f>IF(($F8       =0),0,(($H8       /$F8       )*100))</f>
        <v>3.5175815056679829</v>
      </c>
      <c r="L8" s="78">
        <v>15294877</v>
      </c>
      <c r="M8" s="79">
        <v>-14740746</v>
      </c>
      <c r="N8" s="29">
        <f>IF(($L8       =0),0,(($E8       /$L8       )*100))</f>
        <v>62.826095299752978</v>
      </c>
      <c r="O8" s="28">
        <f>IF(($M8       =0),0,(($H8       /$M8       )*100))</f>
        <v>-30.230084691778831</v>
      </c>
      <c r="Q8" s="30"/>
    </row>
    <row r="9" spans="1:17" x14ac:dyDescent="0.2">
      <c r="A9" s="1" t="s">
        <v>16</v>
      </c>
      <c r="B9" s="26" t="s">
        <v>19</v>
      </c>
      <c r="C9" s="57">
        <v>108590198</v>
      </c>
      <c r="D9" s="58">
        <v>109184519</v>
      </c>
      <c r="E9" s="59">
        <f>$D9       -$C9</f>
        <v>594321</v>
      </c>
      <c r="F9" s="57">
        <v>113693935</v>
      </c>
      <c r="G9" s="58">
        <v>114207007</v>
      </c>
      <c r="H9" s="59">
        <f>$G9       -$F9</f>
        <v>513072</v>
      </c>
      <c r="I9" s="59">
        <v>119460529</v>
      </c>
      <c r="J9" s="27">
        <f>IF(($C9       =0),0,(($E9       /$C9       )*100))</f>
        <v>0.54730630475505715</v>
      </c>
      <c r="K9" s="28">
        <f>IF(($F9       =0),0,(($H9       /$F9       )*100))</f>
        <v>0.45127473158528641</v>
      </c>
      <c r="L9" s="78">
        <v>15294877</v>
      </c>
      <c r="M9" s="79">
        <v>-14740746</v>
      </c>
      <c r="N9" s="29">
        <f>IF(($L9       =0),0,(($E9       /$L9       )*100))</f>
        <v>3.8857520724096046</v>
      </c>
      <c r="O9" s="28">
        <f>IF(($M9       =0),0,(($H9       /$M9       )*100))</f>
        <v>-3.4806379541442474</v>
      </c>
      <c r="Q9" s="30"/>
    </row>
    <row r="10" spans="1:17" x14ac:dyDescent="0.2">
      <c r="A10" s="1" t="s">
        <v>16</v>
      </c>
      <c r="B10" s="26" t="s">
        <v>20</v>
      </c>
      <c r="C10" s="57">
        <v>259383617</v>
      </c>
      <c r="D10" s="58">
        <v>264474999</v>
      </c>
      <c r="E10" s="59">
        <f t="shared" ref="E10:E33" si="0">$D10      -$C10</f>
        <v>5091382</v>
      </c>
      <c r="F10" s="57">
        <v>271574645</v>
      </c>
      <c r="G10" s="58">
        <v>251864687</v>
      </c>
      <c r="H10" s="59">
        <f t="shared" ref="H10:H33" si="1">$G10      -$F10</f>
        <v>-19709958</v>
      </c>
      <c r="I10" s="59">
        <v>242616830</v>
      </c>
      <c r="J10" s="27">
        <f t="shared" ref="J10:J33" si="2">IF(($C10      =0),0,(($E10      /$C10      )*100))</f>
        <v>1.9628772467923445</v>
      </c>
      <c r="K10" s="28">
        <f t="shared" ref="K10:K33" si="3">IF(($F10      =0),0,(($H10      /$F10      )*100))</f>
        <v>-7.2576576506249326</v>
      </c>
      <c r="L10" s="78">
        <v>15294877</v>
      </c>
      <c r="M10" s="79">
        <v>-14740746</v>
      </c>
      <c r="N10" s="29">
        <f t="shared" ref="N10:N33" si="4">IF(($L10      =0),0,(($E10      /$L10      )*100))</f>
        <v>33.288152627837412</v>
      </c>
      <c r="O10" s="28">
        <f t="shared" ref="O10:O33" si="5">IF(($M10      =0),0,(($H10      /$M10      )*100))</f>
        <v>133.71072264592308</v>
      </c>
      <c r="Q10" s="30"/>
    </row>
    <row r="11" spans="1:17" ht="16.5" x14ac:dyDescent="0.3">
      <c r="A11" s="4" t="s">
        <v>16</v>
      </c>
      <c r="B11" s="31" t="s">
        <v>21</v>
      </c>
      <c r="C11" s="60">
        <v>488919641</v>
      </c>
      <c r="D11" s="61">
        <v>504214518</v>
      </c>
      <c r="E11" s="62">
        <f t="shared" si="0"/>
        <v>15294877</v>
      </c>
      <c r="F11" s="60">
        <v>511950506</v>
      </c>
      <c r="G11" s="61">
        <v>497209760</v>
      </c>
      <c r="H11" s="62">
        <f t="shared" si="1"/>
        <v>-14740746</v>
      </c>
      <c r="I11" s="62">
        <v>499247776</v>
      </c>
      <c r="J11" s="32">
        <f t="shared" si="2"/>
        <v>3.1283007916632259</v>
      </c>
      <c r="K11" s="33">
        <f t="shared" si="3"/>
        <v>-2.8793302921357009</v>
      </c>
      <c r="L11" s="80">
        <v>15294877</v>
      </c>
      <c r="M11" s="81">
        <v>-14740746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179654152</v>
      </c>
      <c r="D13" s="58">
        <v>179654473</v>
      </c>
      <c r="E13" s="59">
        <f t="shared" si="0"/>
        <v>321</v>
      </c>
      <c r="F13" s="57">
        <v>188097902</v>
      </c>
      <c r="G13" s="58">
        <v>187918582</v>
      </c>
      <c r="H13" s="59">
        <f t="shared" si="1"/>
        <v>-179320</v>
      </c>
      <c r="I13" s="59">
        <v>196562836</v>
      </c>
      <c r="J13" s="27">
        <f t="shared" si="2"/>
        <v>1.7867663865625549E-4</v>
      </c>
      <c r="K13" s="28">
        <f t="shared" si="3"/>
        <v>-9.5333333382952884E-2</v>
      </c>
      <c r="L13" s="78">
        <v>63603606</v>
      </c>
      <c r="M13" s="79">
        <v>49096957</v>
      </c>
      <c r="N13" s="29">
        <f t="shared" si="4"/>
        <v>5.0468836625395109E-4</v>
      </c>
      <c r="O13" s="28">
        <f t="shared" si="5"/>
        <v>-0.36523648502289052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63603606</v>
      </c>
      <c r="M14" s="79">
        <v>49096957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63603606</v>
      </c>
      <c r="M15" s="79">
        <v>49096957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142952475</v>
      </c>
      <c r="D16" s="58">
        <v>153581000</v>
      </c>
      <c r="E16" s="59">
        <f t="shared" si="0"/>
        <v>10628525</v>
      </c>
      <c r="F16" s="57">
        <v>149671241</v>
      </c>
      <c r="G16" s="58">
        <v>160645726</v>
      </c>
      <c r="H16" s="59">
        <f t="shared" si="1"/>
        <v>10974485</v>
      </c>
      <c r="I16" s="59">
        <v>168035430</v>
      </c>
      <c r="J16" s="27">
        <f t="shared" si="2"/>
        <v>7.43500593466465</v>
      </c>
      <c r="K16" s="28">
        <f t="shared" si="3"/>
        <v>7.332393936654805</v>
      </c>
      <c r="L16" s="78">
        <v>63603606</v>
      </c>
      <c r="M16" s="79">
        <v>49096957</v>
      </c>
      <c r="N16" s="29">
        <f t="shared" si="4"/>
        <v>16.710569837817058</v>
      </c>
      <c r="O16" s="28">
        <f t="shared" si="5"/>
        <v>22.352678598797883</v>
      </c>
      <c r="Q16" s="30"/>
    </row>
    <row r="17" spans="1:17" x14ac:dyDescent="0.2">
      <c r="A17" s="1" t="s">
        <v>16</v>
      </c>
      <c r="B17" s="26" t="s">
        <v>26</v>
      </c>
      <c r="C17" s="57">
        <v>120609228</v>
      </c>
      <c r="D17" s="58">
        <v>173583988</v>
      </c>
      <c r="E17" s="59">
        <f t="shared" si="0"/>
        <v>52974760</v>
      </c>
      <c r="F17" s="57">
        <v>126807362</v>
      </c>
      <c r="G17" s="58">
        <v>165109154</v>
      </c>
      <c r="H17" s="59">
        <f t="shared" si="1"/>
        <v>38301792</v>
      </c>
      <c r="I17" s="59">
        <v>177285417</v>
      </c>
      <c r="J17" s="39">
        <f t="shared" si="2"/>
        <v>43.922642469778516</v>
      </c>
      <c r="K17" s="28">
        <f t="shared" si="3"/>
        <v>30.20470688444729</v>
      </c>
      <c r="L17" s="82">
        <v>63603606</v>
      </c>
      <c r="M17" s="79">
        <v>49096957</v>
      </c>
      <c r="N17" s="29">
        <f t="shared" si="4"/>
        <v>83.28892547381669</v>
      </c>
      <c r="O17" s="28">
        <f t="shared" si="5"/>
        <v>78.012557886225011</v>
      </c>
      <c r="Q17" s="30"/>
    </row>
    <row r="18" spans="1:17" ht="16.5" x14ac:dyDescent="0.3">
      <c r="A18" s="1" t="s">
        <v>16</v>
      </c>
      <c r="B18" s="31" t="s">
        <v>27</v>
      </c>
      <c r="C18" s="60">
        <v>443215855</v>
      </c>
      <c r="D18" s="61">
        <v>506819461</v>
      </c>
      <c r="E18" s="62">
        <f t="shared" si="0"/>
        <v>63603606</v>
      </c>
      <c r="F18" s="60">
        <v>464576505</v>
      </c>
      <c r="G18" s="61">
        <v>513673462</v>
      </c>
      <c r="H18" s="62">
        <f t="shared" si="1"/>
        <v>49096957</v>
      </c>
      <c r="I18" s="62">
        <v>541883683</v>
      </c>
      <c r="J18" s="40">
        <f t="shared" si="2"/>
        <v>14.350480760666832</v>
      </c>
      <c r="K18" s="33">
        <f t="shared" si="3"/>
        <v>10.568110197479745</v>
      </c>
      <c r="L18" s="83">
        <v>63603606</v>
      </c>
      <c r="M18" s="81">
        <v>49096957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45703786</v>
      </c>
      <c r="D19" s="67">
        <v>-2604943</v>
      </c>
      <c r="E19" s="68">
        <f t="shared" si="0"/>
        <v>-48308729</v>
      </c>
      <c r="F19" s="69">
        <v>47374001</v>
      </c>
      <c r="G19" s="70">
        <v>-16463702</v>
      </c>
      <c r="H19" s="71">
        <f t="shared" si="1"/>
        <v>-63837703</v>
      </c>
      <c r="I19" s="71">
        <v>-42635907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9378672</v>
      </c>
      <c r="M22" s="79">
        <v>-6664751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2913397</v>
      </c>
      <c r="D23" s="58">
        <v>6269722</v>
      </c>
      <c r="E23" s="59">
        <f t="shared" si="0"/>
        <v>3356325</v>
      </c>
      <c r="F23" s="57">
        <v>3050326</v>
      </c>
      <c r="G23" s="58">
        <v>1591739</v>
      </c>
      <c r="H23" s="59">
        <f t="shared" si="1"/>
        <v>-1458587</v>
      </c>
      <c r="I23" s="59">
        <v>1664959</v>
      </c>
      <c r="J23" s="27">
        <f t="shared" si="2"/>
        <v>115.20314601820488</v>
      </c>
      <c r="K23" s="28">
        <f t="shared" si="3"/>
        <v>-47.817413614151405</v>
      </c>
      <c r="L23" s="78">
        <v>9378672</v>
      </c>
      <c r="M23" s="79">
        <v>-6664751</v>
      </c>
      <c r="N23" s="29">
        <f t="shared" si="4"/>
        <v>35.78678303282171</v>
      </c>
      <c r="O23" s="28">
        <f t="shared" si="5"/>
        <v>21.885093681669428</v>
      </c>
      <c r="Q23" s="30"/>
    </row>
    <row r="24" spans="1:17" x14ac:dyDescent="0.2">
      <c r="A24" s="4" t="s">
        <v>16</v>
      </c>
      <c r="B24" s="26" t="s">
        <v>32</v>
      </c>
      <c r="C24" s="57">
        <v>31468451</v>
      </c>
      <c r="D24" s="58">
        <v>37490798</v>
      </c>
      <c r="E24" s="59">
        <f t="shared" si="0"/>
        <v>6022347</v>
      </c>
      <c r="F24" s="57">
        <v>32947463</v>
      </c>
      <c r="G24" s="58">
        <v>27741299</v>
      </c>
      <c r="H24" s="59">
        <f t="shared" si="1"/>
        <v>-5206164</v>
      </c>
      <c r="I24" s="59">
        <v>29017399</v>
      </c>
      <c r="J24" s="27">
        <f t="shared" si="2"/>
        <v>19.137729403967167</v>
      </c>
      <c r="K24" s="28">
        <f t="shared" si="3"/>
        <v>-15.801410870390839</v>
      </c>
      <c r="L24" s="78">
        <v>9378672</v>
      </c>
      <c r="M24" s="79">
        <v>-6664751</v>
      </c>
      <c r="N24" s="29">
        <f t="shared" si="4"/>
        <v>64.213216967178298</v>
      </c>
      <c r="O24" s="28">
        <f t="shared" si="5"/>
        <v>78.114906318330569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9378672</v>
      </c>
      <c r="M25" s="79">
        <v>-6664751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34381848</v>
      </c>
      <c r="D26" s="61">
        <v>43760520</v>
      </c>
      <c r="E26" s="62">
        <f t="shared" si="0"/>
        <v>9378672</v>
      </c>
      <c r="F26" s="60">
        <v>35997789</v>
      </c>
      <c r="G26" s="61">
        <v>29333038</v>
      </c>
      <c r="H26" s="62">
        <f t="shared" si="1"/>
        <v>-6664751</v>
      </c>
      <c r="I26" s="62">
        <v>30682358</v>
      </c>
      <c r="J26" s="40">
        <f t="shared" si="2"/>
        <v>27.277975285098115</v>
      </c>
      <c r="K26" s="33">
        <f t="shared" si="3"/>
        <v>-18.51433431092115</v>
      </c>
      <c r="L26" s="83">
        <v>9378672</v>
      </c>
      <c r="M26" s="81">
        <v>-6664751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9378672</v>
      </c>
      <c r="M28" s="79">
        <v>-6664751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346957</v>
      </c>
      <c r="D29" s="58">
        <v>476522</v>
      </c>
      <c r="E29" s="59">
        <f t="shared" si="0"/>
        <v>129565</v>
      </c>
      <c r="F29" s="57">
        <v>363264</v>
      </c>
      <c r="G29" s="58">
        <v>0</v>
      </c>
      <c r="H29" s="59">
        <f t="shared" si="1"/>
        <v>-363264</v>
      </c>
      <c r="I29" s="59">
        <v>0</v>
      </c>
      <c r="J29" s="27">
        <f t="shared" si="2"/>
        <v>37.343244263698381</v>
      </c>
      <c r="K29" s="28">
        <f t="shared" si="3"/>
        <v>-100</v>
      </c>
      <c r="L29" s="78">
        <v>9378672</v>
      </c>
      <c r="M29" s="79">
        <v>-6664751</v>
      </c>
      <c r="N29" s="29">
        <f t="shared" si="4"/>
        <v>1.3814855664000192</v>
      </c>
      <c r="O29" s="28">
        <f t="shared" si="5"/>
        <v>5.450526208706072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9378672</v>
      </c>
      <c r="M30" s="79">
        <v>-6664751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4444469</v>
      </c>
      <c r="D31" s="58">
        <v>5312812</v>
      </c>
      <c r="E31" s="59">
        <f t="shared" si="0"/>
        <v>868343</v>
      </c>
      <c r="F31" s="57">
        <v>4653358</v>
      </c>
      <c r="G31" s="58">
        <v>4097185</v>
      </c>
      <c r="H31" s="59">
        <f t="shared" si="1"/>
        <v>-556173</v>
      </c>
      <c r="I31" s="59">
        <v>4285655</v>
      </c>
      <c r="J31" s="27">
        <f t="shared" si="2"/>
        <v>19.53760955470721</v>
      </c>
      <c r="K31" s="28">
        <f t="shared" si="3"/>
        <v>-11.952078477520963</v>
      </c>
      <c r="L31" s="78">
        <v>9378672</v>
      </c>
      <c r="M31" s="79">
        <v>-6664751</v>
      </c>
      <c r="N31" s="29">
        <f t="shared" si="4"/>
        <v>9.2586988861536046</v>
      </c>
      <c r="O31" s="28">
        <f t="shared" si="5"/>
        <v>8.3449929337195048</v>
      </c>
      <c r="Q31" s="30"/>
    </row>
    <row r="32" spans="1:17" x14ac:dyDescent="0.2">
      <c r="A32" s="4" t="s">
        <v>16</v>
      </c>
      <c r="B32" s="26" t="s">
        <v>39</v>
      </c>
      <c r="C32" s="57">
        <v>29590422</v>
      </c>
      <c r="D32" s="58">
        <v>37971186</v>
      </c>
      <c r="E32" s="59">
        <f t="shared" si="0"/>
        <v>8380764</v>
      </c>
      <c r="F32" s="57">
        <v>30981167</v>
      </c>
      <c r="G32" s="58">
        <v>25235853</v>
      </c>
      <c r="H32" s="59">
        <f t="shared" si="1"/>
        <v>-5745314</v>
      </c>
      <c r="I32" s="59">
        <v>26396703</v>
      </c>
      <c r="J32" s="27">
        <f t="shared" si="2"/>
        <v>28.322556535354583</v>
      </c>
      <c r="K32" s="28">
        <f t="shared" si="3"/>
        <v>-18.54453707311929</v>
      </c>
      <c r="L32" s="78">
        <v>9378672</v>
      </c>
      <c r="M32" s="79">
        <v>-6664751</v>
      </c>
      <c r="N32" s="29">
        <f t="shared" si="4"/>
        <v>89.359815547446374</v>
      </c>
      <c r="O32" s="28">
        <f t="shared" si="5"/>
        <v>86.204480857574424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34381848</v>
      </c>
      <c r="D33" s="76">
        <v>43760520</v>
      </c>
      <c r="E33" s="77">
        <f t="shared" si="0"/>
        <v>9378672</v>
      </c>
      <c r="F33" s="75">
        <v>35997789</v>
      </c>
      <c r="G33" s="76">
        <v>29333038</v>
      </c>
      <c r="H33" s="77">
        <f t="shared" si="1"/>
        <v>-6664751</v>
      </c>
      <c r="I33" s="77">
        <v>30682358</v>
      </c>
      <c r="J33" s="53">
        <f t="shared" si="2"/>
        <v>27.277975285098115</v>
      </c>
      <c r="K33" s="54">
        <f t="shared" si="3"/>
        <v>-18.51433431092115</v>
      </c>
      <c r="L33" s="90">
        <v>9378672</v>
      </c>
      <c r="M33" s="91">
        <v>-6664751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108678645</v>
      </c>
      <c r="M8" s="79">
        <v>11918982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71199024</v>
      </c>
      <c r="D9" s="58">
        <v>86026249</v>
      </c>
      <c r="E9" s="59">
        <f>$D9       -$C9</f>
        <v>14827225</v>
      </c>
      <c r="F9" s="57">
        <v>74616577</v>
      </c>
      <c r="G9" s="58">
        <v>89983458</v>
      </c>
      <c r="H9" s="59">
        <f>$G9       -$F9</f>
        <v>15366881</v>
      </c>
      <c r="I9" s="59">
        <v>94122698</v>
      </c>
      <c r="J9" s="27">
        <f>IF(($C9       =0),0,(($E9       /$C9       )*100))</f>
        <v>20.825039680319215</v>
      </c>
      <c r="K9" s="28">
        <f>IF(($F9       =0),0,(($H9       /$F9       )*100))</f>
        <v>20.594459861111023</v>
      </c>
      <c r="L9" s="78">
        <v>108678645</v>
      </c>
      <c r="M9" s="79">
        <v>11918982</v>
      </c>
      <c r="N9" s="29">
        <f>IF(($L9       =0),0,(($E9       /$L9       )*100))</f>
        <v>13.643181694066945</v>
      </c>
      <c r="O9" s="28">
        <f>IF(($M9       =0),0,(($H9       /$M9       )*100))</f>
        <v>128.92779769278951</v>
      </c>
      <c r="Q9" s="30"/>
    </row>
    <row r="10" spans="1:17" x14ac:dyDescent="0.2">
      <c r="A10" s="1" t="s">
        <v>16</v>
      </c>
      <c r="B10" s="26" t="s">
        <v>20</v>
      </c>
      <c r="C10" s="57">
        <v>685792124</v>
      </c>
      <c r="D10" s="58">
        <v>779643544</v>
      </c>
      <c r="E10" s="59">
        <f t="shared" ref="E10:E33" si="0">$D10      -$C10</f>
        <v>93851420</v>
      </c>
      <c r="F10" s="57">
        <v>727529606</v>
      </c>
      <c r="G10" s="58">
        <v>724081707</v>
      </c>
      <c r="H10" s="59">
        <f t="shared" ref="H10:H33" si="1">$G10      -$F10</f>
        <v>-3447899</v>
      </c>
      <c r="I10" s="59">
        <v>764700503</v>
      </c>
      <c r="J10" s="27">
        <f t="shared" ref="J10:J33" si="2">IF(($C10      =0),0,(($E10      /$C10      )*100))</f>
        <v>13.685111962586493</v>
      </c>
      <c r="K10" s="28">
        <f t="shared" ref="K10:K33" si="3">IF(($F10      =0),0,(($H10      /$F10      )*100))</f>
        <v>-0.47391872049809058</v>
      </c>
      <c r="L10" s="78">
        <v>108678645</v>
      </c>
      <c r="M10" s="79">
        <v>11918982</v>
      </c>
      <c r="N10" s="29">
        <f t="shared" ref="N10:N33" si="4">IF(($L10      =0),0,(($E10      /$L10      )*100))</f>
        <v>86.356818305933061</v>
      </c>
      <c r="O10" s="28">
        <f t="shared" ref="O10:O33" si="5">IF(($M10      =0),0,(($H10      /$M10      )*100))</f>
        <v>-28.927797692789536</v>
      </c>
      <c r="Q10" s="30"/>
    </row>
    <row r="11" spans="1:17" ht="16.5" x14ac:dyDescent="0.3">
      <c r="A11" s="4" t="s">
        <v>16</v>
      </c>
      <c r="B11" s="31" t="s">
        <v>21</v>
      </c>
      <c r="C11" s="60">
        <v>756991148</v>
      </c>
      <c r="D11" s="61">
        <v>865669793</v>
      </c>
      <c r="E11" s="62">
        <f t="shared" si="0"/>
        <v>108678645</v>
      </c>
      <c r="F11" s="60">
        <v>802146183</v>
      </c>
      <c r="G11" s="61">
        <v>814065165</v>
      </c>
      <c r="H11" s="62">
        <f t="shared" si="1"/>
        <v>11918982</v>
      </c>
      <c r="I11" s="62">
        <v>858823201</v>
      </c>
      <c r="J11" s="32">
        <f t="shared" si="2"/>
        <v>14.356659953968181</v>
      </c>
      <c r="K11" s="33">
        <f t="shared" si="3"/>
        <v>1.4858865195148601</v>
      </c>
      <c r="L11" s="80">
        <v>108678645</v>
      </c>
      <c r="M11" s="81">
        <v>11918982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297266420</v>
      </c>
      <c r="D13" s="58">
        <v>310171839</v>
      </c>
      <c r="E13" s="59">
        <f t="shared" si="0"/>
        <v>12905419</v>
      </c>
      <c r="F13" s="57">
        <v>311535201</v>
      </c>
      <c r="G13" s="58">
        <v>324439744</v>
      </c>
      <c r="H13" s="59">
        <f t="shared" si="1"/>
        <v>12904543</v>
      </c>
      <c r="I13" s="59">
        <v>339363962</v>
      </c>
      <c r="J13" s="27">
        <f t="shared" si="2"/>
        <v>4.3413645577593325</v>
      </c>
      <c r="K13" s="28">
        <f t="shared" si="3"/>
        <v>4.1422423400558195</v>
      </c>
      <c r="L13" s="78">
        <v>15621392</v>
      </c>
      <c r="M13" s="79">
        <v>-83949406</v>
      </c>
      <c r="N13" s="29">
        <f t="shared" si="4"/>
        <v>82.613758108112251</v>
      </c>
      <c r="O13" s="28">
        <f t="shared" si="5"/>
        <v>-15.371809777903611</v>
      </c>
      <c r="Q13" s="30"/>
    </row>
    <row r="14" spans="1:17" x14ac:dyDescent="0.2">
      <c r="A14" s="1" t="s">
        <v>16</v>
      </c>
      <c r="B14" s="26" t="s">
        <v>24</v>
      </c>
      <c r="C14" s="57">
        <v>10480001</v>
      </c>
      <c r="D14" s="58">
        <v>6000000</v>
      </c>
      <c r="E14" s="59">
        <f t="shared" si="0"/>
        <v>-4480001</v>
      </c>
      <c r="F14" s="57">
        <v>10983041</v>
      </c>
      <c r="G14" s="58">
        <v>6276000</v>
      </c>
      <c r="H14" s="59">
        <f t="shared" si="1"/>
        <v>-4707041</v>
      </c>
      <c r="I14" s="59">
        <v>6564696</v>
      </c>
      <c r="J14" s="27">
        <f t="shared" si="2"/>
        <v>-42.748097066021273</v>
      </c>
      <c r="K14" s="28">
        <f t="shared" si="3"/>
        <v>-42.857356173030766</v>
      </c>
      <c r="L14" s="78">
        <v>15621392</v>
      </c>
      <c r="M14" s="79">
        <v>-83949406</v>
      </c>
      <c r="N14" s="29">
        <f t="shared" si="4"/>
        <v>-28.678628639496402</v>
      </c>
      <c r="O14" s="28">
        <f t="shared" si="5"/>
        <v>5.6069973860208133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15621392</v>
      </c>
      <c r="M15" s="79">
        <v>-83949406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15621392</v>
      </c>
      <c r="M16" s="79">
        <v>-83949406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444268487</v>
      </c>
      <c r="D17" s="58">
        <v>451464461</v>
      </c>
      <c r="E17" s="59">
        <f t="shared" si="0"/>
        <v>7195974</v>
      </c>
      <c r="F17" s="57">
        <v>465562006</v>
      </c>
      <c r="G17" s="58">
        <v>373415098</v>
      </c>
      <c r="H17" s="59">
        <f t="shared" si="1"/>
        <v>-92146908</v>
      </c>
      <c r="I17" s="59">
        <v>390592207</v>
      </c>
      <c r="J17" s="39">
        <f t="shared" si="2"/>
        <v>1.6197354101327472</v>
      </c>
      <c r="K17" s="28">
        <f t="shared" si="3"/>
        <v>-19.792617699134151</v>
      </c>
      <c r="L17" s="82">
        <v>15621392</v>
      </c>
      <c r="M17" s="79">
        <v>-83949406</v>
      </c>
      <c r="N17" s="29">
        <f t="shared" si="4"/>
        <v>46.064870531384145</v>
      </c>
      <c r="O17" s="28">
        <f t="shared" si="5"/>
        <v>109.7648123918828</v>
      </c>
      <c r="Q17" s="30"/>
    </row>
    <row r="18" spans="1:17" ht="16.5" x14ac:dyDescent="0.3">
      <c r="A18" s="1" t="s">
        <v>16</v>
      </c>
      <c r="B18" s="31" t="s">
        <v>27</v>
      </c>
      <c r="C18" s="60">
        <v>752014908</v>
      </c>
      <c r="D18" s="61">
        <v>767636300</v>
      </c>
      <c r="E18" s="62">
        <f t="shared" si="0"/>
        <v>15621392</v>
      </c>
      <c r="F18" s="60">
        <v>788080248</v>
      </c>
      <c r="G18" s="61">
        <v>704130842</v>
      </c>
      <c r="H18" s="62">
        <f t="shared" si="1"/>
        <v>-83949406</v>
      </c>
      <c r="I18" s="62">
        <v>736520865</v>
      </c>
      <c r="J18" s="40">
        <f t="shared" si="2"/>
        <v>2.0772715851532029</v>
      </c>
      <c r="K18" s="33">
        <f t="shared" si="3"/>
        <v>-10.652393105022979</v>
      </c>
      <c r="L18" s="83">
        <v>15621392</v>
      </c>
      <c r="M18" s="81">
        <v>-83949406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4976240</v>
      </c>
      <c r="D19" s="67">
        <v>98033493</v>
      </c>
      <c r="E19" s="68">
        <f t="shared" si="0"/>
        <v>93057253</v>
      </c>
      <c r="F19" s="69">
        <v>14065935</v>
      </c>
      <c r="G19" s="70">
        <v>109934323</v>
      </c>
      <c r="H19" s="71">
        <f t="shared" si="1"/>
        <v>95868388</v>
      </c>
      <c r="I19" s="71">
        <v>122302336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19579215</v>
      </c>
      <c r="M22" s="79">
        <v>39746992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4347827</v>
      </c>
      <c r="E23" s="59">
        <f t="shared" si="0"/>
        <v>4347827</v>
      </c>
      <c r="F23" s="57">
        <v>0</v>
      </c>
      <c r="G23" s="58">
        <v>4547827</v>
      </c>
      <c r="H23" s="59">
        <f t="shared" si="1"/>
        <v>4547827</v>
      </c>
      <c r="I23" s="59">
        <v>4757027</v>
      </c>
      <c r="J23" s="27">
        <f t="shared" si="2"/>
        <v>0</v>
      </c>
      <c r="K23" s="28">
        <f t="shared" si="3"/>
        <v>0</v>
      </c>
      <c r="L23" s="78">
        <v>19579215</v>
      </c>
      <c r="M23" s="79">
        <v>39746992</v>
      </c>
      <c r="N23" s="29">
        <f t="shared" si="4"/>
        <v>22.206339733232412</v>
      </c>
      <c r="O23" s="28">
        <f t="shared" si="5"/>
        <v>11.44194005926285</v>
      </c>
      <c r="Q23" s="30"/>
    </row>
    <row r="24" spans="1:17" x14ac:dyDescent="0.2">
      <c r="A24" s="4" t="s">
        <v>16</v>
      </c>
      <c r="B24" s="26" t="s">
        <v>32</v>
      </c>
      <c r="C24" s="57">
        <v>480841740</v>
      </c>
      <c r="D24" s="58">
        <v>496073128</v>
      </c>
      <c r="E24" s="59">
        <f t="shared" si="0"/>
        <v>15231388</v>
      </c>
      <c r="F24" s="57">
        <v>531752173</v>
      </c>
      <c r="G24" s="58">
        <v>566951338</v>
      </c>
      <c r="H24" s="59">
        <f t="shared" si="1"/>
        <v>35199165</v>
      </c>
      <c r="I24" s="59">
        <v>803249295</v>
      </c>
      <c r="J24" s="27">
        <f t="shared" si="2"/>
        <v>3.1676509614161201</v>
      </c>
      <c r="K24" s="28">
        <f t="shared" si="3"/>
        <v>6.6194680129685146</v>
      </c>
      <c r="L24" s="78">
        <v>19579215</v>
      </c>
      <c r="M24" s="79">
        <v>39746992</v>
      </c>
      <c r="N24" s="29">
        <f t="shared" si="4"/>
        <v>77.793660266767588</v>
      </c>
      <c r="O24" s="28">
        <f t="shared" si="5"/>
        <v>88.558059940737152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19579215</v>
      </c>
      <c r="M25" s="79">
        <v>39746992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480841740</v>
      </c>
      <c r="D26" s="61">
        <v>500420955</v>
      </c>
      <c r="E26" s="62">
        <f t="shared" si="0"/>
        <v>19579215</v>
      </c>
      <c r="F26" s="60">
        <v>531752173</v>
      </c>
      <c r="G26" s="61">
        <v>571499165</v>
      </c>
      <c r="H26" s="62">
        <f t="shared" si="1"/>
        <v>39746992</v>
      </c>
      <c r="I26" s="62">
        <v>808006322</v>
      </c>
      <c r="J26" s="40">
        <f t="shared" si="2"/>
        <v>4.0718626049394127</v>
      </c>
      <c r="K26" s="33">
        <f t="shared" si="3"/>
        <v>7.4747211235185684</v>
      </c>
      <c r="L26" s="83">
        <v>19579215</v>
      </c>
      <c r="M26" s="81">
        <v>39746992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471898262</v>
      </c>
      <c r="D28" s="58">
        <v>489059236</v>
      </c>
      <c r="E28" s="59">
        <f t="shared" si="0"/>
        <v>17160974</v>
      </c>
      <c r="F28" s="57">
        <v>520531304</v>
      </c>
      <c r="G28" s="58">
        <v>559614807</v>
      </c>
      <c r="H28" s="59">
        <f t="shared" si="1"/>
        <v>39083503</v>
      </c>
      <c r="I28" s="59">
        <v>795575284</v>
      </c>
      <c r="J28" s="27">
        <f t="shared" si="2"/>
        <v>3.6365834295020139</v>
      </c>
      <c r="K28" s="28">
        <f t="shared" si="3"/>
        <v>7.5083866617943116</v>
      </c>
      <c r="L28" s="78">
        <v>19295737</v>
      </c>
      <c r="M28" s="79">
        <v>39471514</v>
      </c>
      <c r="N28" s="29">
        <f t="shared" si="4"/>
        <v>88.936608122301834</v>
      </c>
      <c r="O28" s="28">
        <f t="shared" si="5"/>
        <v>99.016984755132526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19295737</v>
      </c>
      <c r="M29" s="79">
        <v>39471514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19295737</v>
      </c>
      <c r="M30" s="79">
        <v>39471514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2306957</v>
      </c>
      <c r="D31" s="58">
        <v>2306957</v>
      </c>
      <c r="E31" s="59">
        <f t="shared" si="0"/>
        <v>0</v>
      </c>
      <c r="F31" s="57">
        <v>2410435</v>
      </c>
      <c r="G31" s="58">
        <v>2413077</v>
      </c>
      <c r="H31" s="59">
        <f t="shared" si="1"/>
        <v>2642</v>
      </c>
      <c r="I31" s="59">
        <v>2524078</v>
      </c>
      <c r="J31" s="27">
        <f t="shared" si="2"/>
        <v>0</v>
      </c>
      <c r="K31" s="28">
        <f t="shared" si="3"/>
        <v>0.10960677222161144</v>
      </c>
      <c r="L31" s="78">
        <v>19295737</v>
      </c>
      <c r="M31" s="79">
        <v>39471514</v>
      </c>
      <c r="N31" s="29">
        <f t="shared" si="4"/>
        <v>0</v>
      </c>
      <c r="O31" s="28">
        <f t="shared" si="5"/>
        <v>6.6934346627798465E-3</v>
      </c>
      <c r="Q31" s="30"/>
    </row>
    <row r="32" spans="1:17" x14ac:dyDescent="0.2">
      <c r="A32" s="4" t="s">
        <v>16</v>
      </c>
      <c r="B32" s="26" t="s">
        <v>39</v>
      </c>
      <c r="C32" s="57">
        <v>7093912</v>
      </c>
      <c r="D32" s="58">
        <v>9228675</v>
      </c>
      <c r="E32" s="59">
        <f t="shared" si="0"/>
        <v>2134763</v>
      </c>
      <c r="F32" s="57">
        <v>9267825</v>
      </c>
      <c r="G32" s="58">
        <v>9653194</v>
      </c>
      <c r="H32" s="59">
        <f t="shared" si="1"/>
        <v>385369</v>
      </c>
      <c r="I32" s="59">
        <v>10097241</v>
      </c>
      <c r="J32" s="27">
        <f t="shared" si="2"/>
        <v>30.092888098978392</v>
      </c>
      <c r="K32" s="28">
        <f t="shared" si="3"/>
        <v>4.1581385060680365</v>
      </c>
      <c r="L32" s="78">
        <v>19295737</v>
      </c>
      <c r="M32" s="79">
        <v>39471514</v>
      </c>
      <c r="N32" s="29">
        <f t="shared" si="4"/>
        <v>11.063391877698168</v>
      </c>
      <c r="O32" s="28">
        <f t="shared" si="5"/>
        <v>0.97632181020469599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481299131</v>
      </c>
      <c r="D33" s="76">
        <v>500594868</v>
      </c>
      <c r="E33" s="77">
        <f t="shared" si="0"/>
        <v>19295737</v>
      </c>
      <c r="F33" s="75">
        <v>532209564</v>
      </c>
      <c r="G33" s="76">
        <v>571681078</v>
      </c>
      <c r="H33" s="77">
        <f t="shared" si="1"/>
        <v>39471514</v>
      </c>
      <c r="I33" s="77">
        <v>808196603</v>
      </c>
      <c r="J33" s="53">
        <f t="shared" si="2"/>
        <v>4.0090945021880788</v>
      </c>
      <c r="K33" s="54">
        <f t="shared" si="3"/>
        <v>7.4165360170040096</v>
      </c>
      <c r="L33" s="90">
        <v>19295737</v>
      </c>
      <c r="M33" s="91">
        <v>39471514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26256491</v>
      </c>
      <c r="D8" s="58">
        <v>30108866</v>
      </c>
      <c r="E8" s="59">
        <f>$D8       -$C8</f>
        <v>3852375</v>
      </c>
      <c r="F8" s="57">
        <v>27464290</v>
      </c>
      <c r="G8" s="58">
        <v>31493874</v>
      </c>
      <c r="H8" s="59">
        <f>$G8       -$F8</f>
        <v>4029584</v>
      </c>
      <c r="I8" s="59">
        <v>32911097</v>
      </c>
      <c r="J8" s="27">
        <f>IF(($C8       =0),0,(($E8       /$C8       )*100))</f>
        <v>14.672086228125455</v>
      </c>
      <c r="K8" s="28">
        <f>IF(($F8       =0),0,(($H8       /$F8       )*100))</f>
        <v>14.672085096683729</v>
      </c>
      <c r="L8" s="78">
        <v>13553633</v>
      </c>
      <c r="M8" s="79">
        <v>8869056</v>
      </c>
      <c r="N8" s="29">
        <f>IF(($L8       =0),0,(($E8       /$L8       )*100))</f>
        <v>28.423191036676293</v>
      </c>
      <c r="O8" s="28">
        <f>IF(($M8       =0),0,(($H8       /$M8       )*100))</f>
        <v>45.434192770910457</v>
      </c>
      <c r="Q8" s="30"/>
    </row>
    <row r="9" spans="1:17" x14ac:dyDescent="0.2">
      <c r="A9" s="1" t="s">
        <v>16</v>
      </c>
      <c r="B9" s="26" t="s">
        <v>19</v>
      </c>
      <c r="C9" s="57">
        <v>492985</v>
      </c>
      <c r="D9" s="58">
        <v>408655</v>
      </c>
      <c r="E9" s="59">
        <f>$D9       -$C9</f>
        <v>-84330</v>
      </c>
      <c r="F9" s="57">
        <v>516157</v>
      </c>
      <c r="G9" s="58">
        <v>427453</v>
      </c>
      <c r="H9" s="59">
        <f>$G9       -$F9</f>
        <v>-88704</v>
      </c>
      <c r="I9" s="59">
        <v>446689</v>
      </c>
      <c r="J9" s="27">
        <f>IF(($C9       =0),0,(($E9       /$C9       )*100))</f>
        <v>-17.105997139872407</v>
      </c>
      <c r="K9" s="28">
        <f>IF(($F9       =0),0,(($H9       /$F9       )*100))</f>
        <v>-17.185468762411439</v>
      </c>
      <c r="L9" s="78">
        <v>13553633</v>
      </c>
      <c r="M9" s="79">
        <v>8869056</v>
      </c>
      <c r="N9" s="29">
        <f>IF(($L9       =0),0,(($E9       /$L9       )*100))</f>
        <v>-0.62219480193981935</v>
      </c>
      <c r="O9" s="28">
        <f>IF(($M9       =0),0,(($H9       /$M9       )*100))</f>
        <v>-1.0001515381118351</v>
      </c>
      <c r="Q9" s="30"/>
    </row>
    <row r="10" spans="1:17" x14ac:dyDescent="0.2">
      <c r="A10" s="1" t="s">
        <v>16</v>
      </c>
      <c r="B10" s="26" t="s">
        <v>20</v>
      </c>
      <c r="C10" s="57">
        <v>265166684</v>
      </c>
      <c r="D10" s="58">
        <v>274952272</v>
      </c>
      <c r="E10" s="59">
        <f t="shared" ref="E10:E33" si="0">$D10      -$C10</f>
        <v>9785588</v>
      </c>
      <c r="F10" s="57">
        <v>260789891</v>
      </c>
      <c r="G10" s="58">
        <v>265718067</v>
      </c>
      <c r="H10" s="59">
        <f t="shared" ref="H10:H33" si="1">$G10      -$F10</f>
        <v>4928176</v>
      </c>
      <c r="I10" s="59">
        <v>259701740</v>
      </c>
      <c r="J10" s="27">
        <f t="shared" ref="J10:J33" si="2">IF(($C10      =0),0,(($E10      /$C10      )*100))</f>
        <v>3.6903534985564019</v>
      </c>
      <c r="K10" s="28">
        <f t="shared" ref="K10:K33" si="3">IF(($F10      =0),0,(($H10      /$F10      )*100))</f>
        <v>1.8897112848595805</v>
      </c>
      <c r="L10" s="78">
        <v>13553633</v>
      </c>
      <c r="M10" s="79">
        <v>8869056</v>
      </c>
      <c r="N10" s="29">
        <f t="shared" ref="N10:N33" si="4">IF(($L10      =0),0,(($E10      /$L10      )*100))</f>
        <v>72.199003765263527</v>
      </c>
      <c r="O10" s="28">
        <f t="shared" ref="O10:O33" si="5">IF(($M10      =0),0,(($H10      /$M10      )*100))</f>
        <v>55.565958767201387</v>
      </c>
      <c r="Q10" s="30"/>
    </row>
    <row r="11" spans="1:17" ht="16.5" x14ac:dyDescent="0.3">
      <c r="A11" s="4" t="s">
        <v>16</v>
      </c>
      <c r="B11" s="31" t="s">
        <v>21</v>
      </c>
      <c r="C11" s="60">
        <v>291916160</v>
      </c>
      <c r="D11" s="61">
        <v>305469793</v>
      </c>
      <c r="E11" s="62">
        <f t="shared" si="0"/>
        <v>13553633</v>
      </c>
      <c r="F11" s="60">
        <v>288770338</v>
      </c>
      <c r="G11" s="61">
        <v>297639394</v>
      </c>
      <c r="H11" s="62">
        <f t="shared" si="1"/>
        <v>8869056</v>
      </c>
      <c r="I11" s="62">
        <v>293059526</v>
      </c>
      <c r="J11" s="32">
        <f t="shared" si="2"/>
        <v>4.642988247036409</v>
      </c>
      <c r="K11" s="33">
        <f t="shared" si="3"/>
        <v>3.0713182182859793</v>
      </c>
      <c r="L11" s="80">
        <v>13553633</v>
      </c>
      <c r="M11" s="81">
        <v>8869056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99918571</v>
      </c>
      <c r="D13" s="58">
        <v>102505903</v>
      </c>
      <c r="E13" s="59">
        <f t="shared" si="0"/>
        <v>2587332</v>
      </c>
      <c r="F13" s="57">
        <v>104397276</v>
      </c>
      <c r="G13" s="58">
        <v>106606336</v>
      </c>
      <c r="H13" s="59">
        <f t="shared" si="1"/>
        <v>2209060</v>
      </c>
      <c r="I13" s="59">
        <v>110365841</v>
      </c>
      <c r="J13" s="27">
        <f t="shared" si="2"/>
        <v>2.5894405555499787</v>
      </c>
      <c r="K13" s="28">
        <f t="shared" si="3"/>
        <v>2.1160130653217428</v>
      </c>
      <c r="L13" s="78">
        <v>35115280</v>
      </c>
      <c r="M13" s="79">
        <v>52356742</v>
      </c>
      <c r="N13" s="29">
        <f t="shared" si="4"/>
        <v>7.3681086979799106</v>
      </c>
      <c r="O13" s="28">
        <f t="shared" si="5"/>
        <v>4.2192464916934673</v>
      </c>
      <c r="Q13" s="30"/>
    </row>
    <row r="14" spans="1:17" x14ac:dyDescent="0.2">
      <c r="A14" s="1" t="s">
        <v>16</v>
      </c>
      <c r="B14" s="26" t="s">
        <v>24</v>
      </c>
      <c r="C14" s="57">
        <v>4538840</v>
      </c>
      <c r="D14" s="58">
        <v>7586347</v>
      </c>
      <c r="E14" s="59">
        <f t="shared" si="0"/>
        <v>3047507</v>
      </c>
      <c r="F14" s="57">
        <v>4747627</v>
      </c>
      <c r="G14" s="58">
        <v>9639282</v>
      </c>
      <c r="H14" s="59">
        <f t="shared" si="1"/>
        <v>4891655</v>
      </c>
      <c r="I14" s="59">
        <v>10073044</v>
      </c>
      <c r="J14" s="27">
        <f t="shared" si="2"/>
        <v>67.142860290294436</v>
      </c>
      <c r="K14" s="28">
        <f t="shared" si="3"/>
        <v>103.03368398570485</v>
      </c>
      <c r="L14" s="78">
        <v>35115280</v>
      </c>
      <c r="M14" s="79">
        <v>52356742</v>
      </c>
      <c r="N14" s="29">
        <f t="shared" si="4"/>
        <v>8.67857810047364</v>
      </c>
      <c r="O14" s="28">
        <f t="shared" si="5"/>
        <v>9.3429323772667132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35115280</v>
      </c>
      <c r="M15" s="79">
        <v>52356742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35115280</v>
      </c>
      <c r="M16" s="79">
        <v>52356742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150930925</v>
      </c>
      <c r="D17" s="58">
        <v>180411366</v>
      </c>
      <c r="E17" s="59">
        <f t="shared" si="0"/>
        <v>29480441</v>
      </c>
      <c r="F17" s="57">
        <v>142524611</v>
      </c>
      <c r="G17" s="58">
        <v>187780638</v>
      </c>
      <c r="H17" s="59">
        <f t="shared" si="1"/>
        <v>45256027</v>
      </c>
      <c r="I17" s="59">
        <v>196212325</v>
      </c>
      <c r="J17" s="39">
        <f t="shared" si="2"/>
        <v>19.532405966504214</v>
      </c>
      <c r="K17" s="28">
        <f t="shared" si="3"/>
        <v>31.753131394268465</v>
      </c>
      <c r="L17" s="82">
        <v>35115280</v>
      </c>
      <c r="M17" s="79">
        <v>52356742</v>
      </c>
      <c r="N17" s="29">
        <f t="shared" si="4"/>
        <v>83.95331320154645</v>
      </c>
      <c r="O17" s="28">
        <f t="shared" si="5"/>
        <v>86.437821131039811</v>
      </c>
      <c r="Q17" s="30"/>
    </row>
    <row r="18" spans="1:17" ht="16.5" x14ac:dyDescent="0.3">
      <c r="A18" s="1" t="s">
        <v>16</v>
      </c>
      <c r="B18" s="31" t="s">
        <v>27</v>
      </c>
      <c r="C18" s="60">
        <v>255388336</v>
      </c>
      <c r="D18" s="61">
        <v>290503616</v>
      </c>
      <c r="E18" s="62">
        <f t="shared" si="0"/>
        <v>35115280</v>
      </c>
      <c r="F18" s="60">
        <v>251669514</v>
      </c>
      <c r="G18" s="61">
        <v>304026256</v>
      </c>
      <c r="H18" s="62">
        <f t="shared" si="1"/>
        <v>52356742</v>
      </c>
      <c r="I18" s="62">
        <v>316651210</v>
      </c>
      <c r="J18" s="40">
        <f t="shared" si="2"/>
        <v>13.749758720382593</v>
      </c>
      <c r="K18" s="33">
        <f t="shared" si="3"/>
        <v>20.803768071805472</v>
      </c>
      <c r="L18" s="83">
        <v>35115280</v>
      </c>
      <c r="M18" s="81">
        <v>52356742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36527824</v>
      </c>
      <c r="D19" s="67">
        <v>14966177</v>
      </c>
      <c r="E19" s="68">
        <f t="shared" si="0"/>
        <v>-21561647</v>
      </c>
      <c r="F19" s="69">
        <v>37100824</v>
      </c>
      <c r="G19" s="70">
        <v>-6386862</v>
      </c>
      <c r="H19" s="71">
        <f t="shared" si="1"/>
        <v>-43487686</v>
      </c>
      <c r="I19" s="71">
        <v>-23591684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-3746418</v>
      </c>
      <c r="M22" s="79">
        <v>-4599831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11257873</v>
      </c>
      <c r="D23" s="58">
        <v>7434784</v>
      </c>
      <c r="E23" s="59">
        <f t="shared" si="0"/>
        <v>-3823089</v>
      </c>
      <c r="F23" s="57">
        <v>11320846</v>
      </c>
      <c r="G23" s="58">
        <v>2819652</v>
      </c>
      <c r="H23" s="59">
        <f t="shared" si="1"/>
        <v>-8501194</v>
      </c>
      <c r="I23" s="59">
        <v>2946537</v>
      </c>
      <c r="J23" s="27">
        <f t="shared" si="2"/>
        <v>-33.959247897005056</v>
      </c>
      <c r="K23" s="28">
        <f t="shared" si="3"/>
        <v>-75.093274831227276</v>
      </c>
      <c r="L23" s="78">
        <v>-3746418</v>
      </c>
      <c r="M23" s="79">
        <v>-4599831</v>
      </c>
      <c r="N23" s="29">
        <f t="shared" si="4"/>
        <v>102.04651483096654</v>
      </c>
      <c r="O23" s="28">
        <f t="shared" si="5"/>
        <v>184.81535517283135</v>
      </c>
      <c r="Q23" s="30"/>
    </row>
    <row r="24" spans="1:17" x14ac:dyDescent="0.2">
      <c r="A24" s="4" t="s">
        <v>16</v>
      </c>
      <c r="B24" s="26" t="s">
        <v>32</v>
      </c>
      <c r="C24" s="57">
        <v>34034390</v>
      </c>
      <c r="D24" s="58">
        <v>34111061</v>
      </c>
      <c r="E24" s="59">
        <f t="shared" si="0"/>
        <v>76671</v>
      </c>
      <c r="F24" s="57">
        <v>30904740</v>
      </c>
      <c r="G24" s="58">
        <v>34806103</v>
      </c>
      <c r="H24" s="59">
        <f t="shared" si="1"/>
        <v>3901363</v>
      </c>
      <c r="I24" s="59">
        <v>38369566</v>
      </c>
      <c r="J24" s="27">
        <f t="shared" si="2"/>
        <v>0.22527508205670796</v>
      </c>
      <c r="K24" s="28">
        <f t="shared" si="3"/>
        <v>12.623833754951505</v>
      </c>
      <c r="L24" s="78">
        <v>-3746418</v>
      </c>
      <c r="M24" s="79">
        <v>-4599831</v>
      </c>
      <c r="N24" s="29">
        <f t="shared" si="4"/>
        <v>-2.0465148309665393</v>
      </c>
      <c r="O24" s="28">
        <f t="shared" si="5"/>
        <v>-84.815355172831346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-3746418</v>
      </c>
      <c r="M25" s="79">
        <v>-4599831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45292263</v>
      </c>
      <c r="D26" s="61">
        <v>41545845</v>
      </c>
      <c r="E26" s="62">
        <f t="shared" si="0"/>
        <v>-3746418</v>
      </c>
      <c r="F26" s="60">
        <v>42225586</v>
      </c>
      <c r="G26" s="61">
        <v>37625755</v>
      </c>
      <c r="H26" s="62">
        <f t="shared" si="1"/>
        <v>-4599831</v>
      </c>
      <c r="I26" s="62">
        <v>41316103</v>
      </c>
      <c r="J26" s="40">
        <f t="shared" si="2"/>
        <v>-8.2716511647916562</v>
      </c>
      <c r="K26" s="33">
        <f t="shared" si="3"/>
        <v>-10.893468713495178</v>
      </c>
      <c r="L26" s="83">
        <v>-3746418</v>
      </c>
      <c r="M26" s="81">
        <v>-4599831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-3746418</v>
      </c>
      <c r="M28" s="79">
        <v>-4599831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260870</v>
      </c>
      <c r="E29" s="59">
        <f t="shared" si="0"/>
        <v>260870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-3746418</v>
      </c>
      <c r="M29" s="79">
        <v>-4599831</v>
      </c>
      <c r="N29" s="29">
        <f t="shared" si="4"/>
        <v>-6.963184567231953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-3746418</v>
      </c>
      <c r="M30" s="79">
        <v>-4599831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34371931</v>
      </c>
      <c r="E31" s="59">
        <f t="shared" si="0"/>
        <v>34371931</v>
      </c>
      <c r="F31" s="57">
        <v>0</v>
      </c>
      <c r="G31" s="58">
        <v>34806103</v>
      </c>
      <c r="H31" s="59">
        <f t="shared" si="1"/>
        <v>34806103</v>
      </c>
      <c r="I31" s="59">
        <v>38369566</v>
      </c>
      <c r="J31" s="27">
        <f t="shared" si="2"/>
        <v>0</v>
      </c>
      <c r="K31" s="28">
        <f t="shared" si="3"/>
        <v>0</v>
      </c>
      <c r="L31" s="78">
        <v>-3746418</v>
      </c>
      <c r="M31" s="79">
        <v>-4599831</v>
      </c>
      <c r="N31" s="29">
        <f t="shared" si="4"/>
        <v>-917.46118559114325</v>
      </c>
      <c r="O31" s="28">
        <f t="shared" si="5"/>
        <v>-756.6822128899953</v>
      </c>
      <c r="Q31" s="30"/>
    </row>
    <row r="32" spans="1:17" x14ac:dyDescent="0.2">
      <c r="A32" s="4" t="s">
        <v>16</v>
      </c>
      <c r="B32" s="26" t="s">
        <v>39</v>
      </c>
      <c r="C32" s="57">
        <v>45292263</v>
      </c>
      <c r="D32" s="58">
        <v>6913044</v>
      </c>
      <c r="E32" s="59">
        <f t="shared" si="0"/>
        <v>-38379219</v>
      </c>
      <c r="F32" s="57">
        <v>42225586</v>
      </c>
      <c r="G32" s="58">
        <v>2819652</v>
      </c>
      <c r="H32" s="59">
        <f t="shared" si="1"/>
        <v>-39405934</v>
      </c>
      <c r="I32" s="59">
        <v>2946537</v>
      </c>
      <c r="J32" s="27">
        <f t="shared" si="2"/>
        <v>-84.736810346614831</v>
      </c>
      <c r="K32" s="28">
        <f t="shared" si="3"/>
        <v>-93.322408835249789</v>
      </c>
      <c r="L32" s="78">
        <v>-3746418</v>
      </c>
      <c r="M32" s="79">
        <v>-4599831</v>
      </c>
      <c r="N32" s="29">
        <f t="shared" si="4"/>
        <v>1024.4243701583753</v>
      </c>
      <c r="O32" s="28">
        <f t="shared" si="5"/>
        <v>856.68221288999518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45292263</v>
      </c>
      <c r="D33" s="76">
        <v>41545845</v>
      </c>
      <c r="E33" s="77">
        <f t="shared" si="0"/>
        <v>-3746418</v>
      </c>
      <c r="F33" s="75">
        <v>42225586</v>
      </c>
      <c r="G33" s="76">
        <v>37625755</v>
      </c>
      <c r="H33" s="77">
        <f t="shared" si="1"/>
        <v>-4599831</v>
      </c>
      <c r="I33" s="77">
        <v>41316103</v>
      </c>
      <c r="J33" s="53">
        <f t="shared" si="2"/>
        <v>-8.2716511647916562</v>
      </c>
      <c r="K33" s="54">
        <f t="shared" si="3"/>
        <v>-10.893468713495178</v>
      </c>
      <c r="L33" s="90">
        <v>-3746418</v>
      </c>
      <c r="M33" s="91">
        <v>-4599831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40779477</v>
      </c>
      <c r="D8" s="58">
        <v>42649514</v>
      </c>
      <c r="E8" s="59">
        <f>$D8       -$C8</f>
        <v>1870037</v>
      </c>
      <c r="F8" s="57">
        <v>62655583</v>
      </c>
      <c r="G8" s="58">
        <v>44739342</v>
      </c>
      <c r="H8" s="59">
        <f>$G8       -$F8</f>
        <v>-17916241</v>
      </c>
      <c r="I8" s="59">
        <v>46773592</v>
      </c>
      <c r="J8" s="27">
        <f>IF(($C8       =0),0,(($E8       /$C8       )*100))</f>
        <v>4.5857307095919841</v>
      </c>
      <c r="K8" s="28">
        <f>IF(($F8       =0),0,(($H8       /$F8       )*100))</f>
        <v>-28.594803754359766</v>
      </c>
      <c r="L8" s="78">
        <v>7045545</v>
      </c>
      <c r="M8" s="79">
        <v>-40533554</v>
      </c>
      <c r="N8" s="29">
        <f>IF(($L8       =0),0,(($E8       /$L8       )*100))</f>
        <v>26.542119878589947</v>
      </c>
      <c r="O8" s="28">
        <f>IF(($M8       =0),0,(($H8       /$M8       )*100))</f>
        <v>44.201011833307291</v>
      </c>
      <c r="Q8" s="30"/>
    </row>
    <row r="9" spans="1:17" x14ac:dyDescent="0.2">
      <c r="A9" s="1" t="s">
        <v>16</v>
      </c>
      <c r="B9" s="26" t="s">
        <v>19</v>
      </c>
      <c r="C9" s="57">
        <v>4355772</v>
      </c>
      <c r="D9" s="58">
        <v>5126488</v>
      </c>
      <c r="E9" s="59">
        <f>$D9       -$C9</f>
        <v>770716</v>
      </c>
      <c r="F9" s="57">
        <v>4556137</v>
      </c>
      <c r="G9" s="58">
        <v>5028302</v>
      </c>
      <c r="H9" s="59">
        <f>$G9       -$F9</f>
        <v>472165</v>
      </c>
      <c r="I9" s="59">
        <v>5264632</v>
      </c>
      <c r="J9" s="27">
        <f>IF(($C9       =0),0,(($E9       /$C9       )*100))</f>
        <v>17.694130914106616</v>
      </c>
      <c r="K9" s="28">
        <f>IF(($F9       =0),0,(($H9       /$F9       )*100))</f>
        <v>10.363274853236415</v>
      </c>
      <c r="L9" s="78">
        <v>7045545</v>
      </c>
      <c r="M9" s="79">
        <v>-40533554</v>
      </c>
      <c r="N9" s="29">
        <f>IF(($L9       =0),0,(($E9       /$L9       )*100))</f>
        <v>10.939054395366151</v>
      </c>
      <c r="O9" s="28">
        <f>IF(($M9       =0),0,(($H9       /$M9       )*100))</f>
        <v>-1.1648744149106687</v>
      </c>
      <c r="Q9" s="30"/>
    </row>
    <row r="10" spans="1:17" x14ac:dyDescent="0.2">
      <c r="A10" s="1" t="s">
        <v>16</v>
      </c>
      <c r="B10" s="26" t="s">
        <v>20</v>
      </c>
      <c r="C10" s="57">
        <v>290653350</v>
      </c>
      <c r="D10" s="58">
        <v>295058142</v>
      </c>
      <c r="E10" s="59">
        <f t="shared" ref="E10:E33" si="0">$D10      -$C10</f>
        <v>4404792</v>
      </c>
      <c r="F10" s="57">
        <v>312934179</v>
      </c>
      <c r="G10" s="58">
        <v>289844701</v>
      </c>
      <c r="H10" s="59">
        <f t="shared" ref="H10:H33" si="1">$G10      -$F10</f>
        <v>-23089478</v>
      </c>
      <c r="I10" s="59">
        <v>281193540</v>
      </c>
      <c r="J10" s="27">
        <f t="shared" ref="J10:J33" si="2">IF(($C10      =0),0,(($E10      /$C10      )*100))</f>
        <v>1.5154795222556354</v>
      </c>
      <c r="K10" s="28">
        <f t="shared" ref="K10:K33" si="3">IF(($F10      =0),0,(($H10      /$F10      )*100))</f>
        <v>-7.3783816372451918</v>
      </c>
      <c r="L10" s="78">
        <v>7045545</v>
      </c>
      <c r="M10" s="79">
        <v>-40533554</v>
      </c>
      <c r="N10" s="29">
        <f t="shared" ref="N10:N33" si="4">IF(($L10      =0),0,(($E10      /$L10      )*100))</f>
        <v>62.5188257260439</v>
      </c>
      <c r="O10" s="28">
        <f t="shared" ref="O10:O33" si="5">IF(($M10      =0),0,(($H10      /$M10      )*100))</f>
        <v>56.963862581603372</v>
      </c>
      <c r="Q10" s="30"/>
    </row>
    <row r="11" spans="1:17" ht="16.5" x14ac:dyDescent="0.3">
      <c r="A11" s="4" t="s">
        <v>16</v>
      </c>
      <c r="B11" s="31" t="s">
        <v>21</v>
      </c>
      <c r="C11" s="60">
        <v>335788599</v>
      </c>
      <c r="D11" s="61">
        <v>342834144</v>
      </c>
      <c r="E11" s="62">
        <f t="shared" si="0"/>
        <v>7045545</v>
      </c>
      <c r="F11" s="60">
        <v>380145899</v>
      </c>
      <c r="G11" s="61">
        <v>339612345</v>
      </c>
      <c r="H11" s="62">
        <f t="shared" si="1"/>
        <v>-40533554</v>
      </c>
      <c r="I11" s="62">
        <v>333231764</v>
      </c>
      <c r="J11" s="32">
        <f t="shared" si="2"/>
        <v>2.0982085219635462</v>
      </c>
      <c r="K11" s="33">
        <f t="shared" si="3"/>
        <v>-10.662630875836438</v>
      </c>
      <c r="L11" s="80">
        <v>7045545</v>
      </c>
      <c r="M11" s="81">
        <v>-40533554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141963505</v>
      </c>
      <c r="D13" s="58">
        <v>153089680</v>
      </c>
      <c r="E13" s="59">
        <f t="shared" si="0"/>
        <v>11126175</v>
      </c>
      <c r="F13" s="57">
        <v>167866409</v>
      </c>
      <c r="G13" s="58">
        <v>160923182</v>
      </c>
      <c r="H13" s="59">
        <f t="shared" si="1"/>
        <v>-6943227</v>
      </c>
      <c r="I13" s="59">
        <v>169773957</v>
      </c>
      <c r="J13" s="27">
        <f t="shared" si="2"/>
        <v>7.8373487608663934</v>
      </c>
      <c r="K13" s="28">
        <f t="shared" si="3"/>
        <v>-4.1361622264761735</v>
      </c>
      <c r="L13" s="78">
        <v>11460735</v>
      </c>
      <c r="M13" s="79">
        <v>-10710704</v>
      </c>
      <c r="N13" s="29">
        <f t="shared" si="4"/>
        <v>97.080815497435367</v>
      </c>
      <c r="O13" s="28">
        <f t="shared" si="5"/>
        <v>64.825122606319809</v>
      </c>
      <c r="Q13" s="30"/>
    </row>
    <row r="14" spans="1:17" x14ac:dyDescent="0.2">
      <c r="A14" s="1" t="s">
        <v>16</v>
      </c>
      <c r="B14" s="26" t="s">
        <v>24</v>
      </c>
      <c r="C14" s="57">
        <v>19373651</v>
      </c>
      <c r="D14" s="58">
        <v>2626488</v>
      </c>
      <c r="E14" s="59">
        <f t="shared" si="0"/>
        <v>-16747163</v>
      </c>
      <c r="F14" s="57">
        <v>20303586</v>
      </c>
      <c r="G14" s="58">
        <v>2749932</v>
      </c>
      <c r="H14" s="59">
        <f t="shared" si="1"/>
        <v>-17553654</v>
      </c>
      <c r="I14" s="59">
        <v>2884679</v>
      </c>
      <c r="J14" s="27">
        <f t="shared" si="2"/>
        <v>-86.442988985400831</v>
      </c>
      <c r="K14" s="28">
        <f t="shared" si="3"/>
        <v>-86.455929509200985</v>
      </c>
      <c r="L14" s="78">
        <v>11460735</v>
      </c>
      <c r="M14" s="79">
        <v>-10710704</v>
      </c>
      <c r="N14" s="29">
        <f t="shared" si="4"/>
        <v>-146.12643080919329</v>
      </c>
      <c r="O14" s="28">
        <f t="shared" si="5"/>
        <v>163.88889096365656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11460735</v>
      </c>
      <c r="M15" s="79">
        <v>-10710704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11460735</v>
      </c>
      <c r="M16" s="79">
        <v>-10710704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157516238</v>
      </c>
      <c r="D17" s="58">
        <v>174597961</v>
      </c>
      <c r="E17" s="59">
        <f t="shared" si="0"/>
        <v>17081723</v>
      </c>
      <c r="F17" s="57">
        <v>168479285</v>
      </c>
      <c r="G17" s="58">
        <v>182265462</v>
      </c>
      <c r="H17" s="59">
        <f t="shared" si="1"/>
        <v>13786177</v>
      </c>
      <c r="I17" s="59">
        <v>190704982</v>
      </c>
      <c r="J17" s="39">
        <f t="shared" si="2"/>
        <v>10.844420370171614</v>
      </c>
      <c r="K17" s="28">
        <f t="shared" si="3"/>
        <v>8.1827133822416211</v>
      </c>
      <c r="L17" s="82">
        <v>11460735</v>
      </c>
      <c r="M17" s="79">
        <v>-10710704</v>
      </c>
      <c r="N17" s="29">
        <f t="shared" si="4"/>
        <v>149.04561531175793</v>
      </c>
      <c r="O17" s="28">
        <f t="shared" si="5"/>
        <v>-128.71401356997637</v>
      </c>
      <c r="Q17" s="30"/>
    </row>
    <row r="18" spans="1:17" ht="16.5" x14ac:dyDescent="0.3">
      <c r="A18" s="1" t="s">
        <v>16</v>
      </c>
      <c r="B18" s="31" t="s">
        <v>27</v>
      </c>
      <c r="C18" s="60">
        <v>318853394</v>
      </c>
      <c r="D18" s="61">
        <v>330314129</v>
      </c>
      <c r="E18" s="62">
        <f t="shared" si="0"/>
        <v>11460735</v>
      </c>
      <c r="F18" s="60">
        <v>356649280</v>
      </c>
      <c r="G18" s="61">
        <v>345938576</v>
      </c>
      <c r="H18" s="62">
        <f t="shared" si="1"/>
        <v>-10710704</v>
      </c>
      <c r="I18" s="62">
        <v>363363618</v>
      </c>
      <c r="J18" s="40">
        <f t="shared" si="2"/>
        <v>3.59435879173988</v>
      </c>
      <c r="K18" s="33">
        <f t="shared" si="3"/>
        <v>-3.0031475179201261</v>
      </c>
      <c r="L18" s="83">
        <v>11460735</v>
      </c>
      <c r="M18" s="81">
        <v>-10710704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16935205</v>
      </c>
      <c r="D19" s="67">
        <v>12520015</v>
      </c>
      <c r="E19" s="68">
        <f t="shared" si="0"/>
        <v>-4415190</v>
      </c>
      <c r="F19" s="69">
        <v>23496619</v>
      </c>
      <c r="G19" s="70">
        <v>-6326231</v>
      </c>
      <c r="H19" s="71">
        <f t="shared" si="1"/>
        <v>-29822850</v>
      </c>
      <c r="I19" s="71">
        <v>-30131854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27450607</v>
      </c>
      <c r="M22" s="79">
        <v>26273647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8507166</v>
      </c>
      <c r="D23" s="58">
        <v>30250871</v>
      </c>
      <c r="E23" s="59">
        <f t="shared" si="0"/>
        <v>21743705</v>
      </c>
      <c r="F23" s="57">
        <v>9100395</v>
      </c>
      <c r="G23" s="58">
        <v>31693162</v>
      </c>
      <c r="H23" s="59">
        <f t="shared" si="1"/>
        <v>22592767</v>
      </c>
      <c r="I23" s="59">
        <v>33182741</v>
      </c>
      <c r="J23" s="27">
        <f t="shared" si="2"/>
        <v>255.59281434028676</v>
      </c>
      <c r="K23" s="28">
        <f t="shared" si="3"/>
        <v>248.26138865400901</v>
      </c>
      <c r="L23" s="78">
        <v>27450607</v>
      </c>
      <c r="M23" s="79">
        <v>26273647</v>
      </c>
      <c r="N23" s="29">
        <f t="shared" si="4"/>
        <v>79.210288501088527</v>
      </c>
      <c r="O23" s="28">
        <f t="shared" si="5"/>
        <v>85.990220543040721</v>
      </c>
      <c r="Q23" s="30"/>
    </row>
    <row r="24" spans="1:17" x14ac:dyDescent="0.2">
      <c r="A24" s="4" t="s">
        <v>16</v>
      </c>
      <c r="B24" s="26" t="s">
        <v>32</v>
      </c>
      <c r="C24" s="57">
        <v>38125916</v>
      </c>
      <c r="D24" s="58">
        <v>43832818</v>
      </c>
      <c r="E24" s="59">
        <f t="shared" si="0"/>
        <v>5706902</v>
      </c>
      <c r="F24" s="57">
        <v>39880149</v>
      </c>
      <c r="G24" s="58">
        <v>43561029</v>
      </c>
      <c r="H24" s="59">
        <f t="shared" si="1"/>
        <v>3680880</v>
      </c>
      <c r="I24" s="59">
        <v>45312208</v>
      </c>
      <c r="J24" s="27">
        <f t="shared" si="2"/>
        <v>14.96856364054309</v>
      </c>
      <c r="K24" s="28">
        <f t="shared" si="3"/>
        <v>9.2298551843424654</v>
      </c>
      <c r="L24" s="78">
        <v>27450607</v>
      </c>
      <c r="M24" s="79">
        <v>26273647</v>
      </c>
      <c r="N24" s="29">
        <f t="shared" si="4"/>
        <v>20.78971149891148</v>
      </c>
      <c r="O24" s="28">
        <f t="shared" si="5"/>
        <v>14.009779456959286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27450607</v>
      </c>
      <c r="M25" s="79">
        <v>26273647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46633082</v>
      </c>
      <c r="D26" s="61">
        <v>74083689</v>
      </c>
      <c r="E26" s="62">
        <f t="shared" si="0"/>
        <v>27450607</v>
      </c>
      <c r="F26" s="60">
        <v>48980544</v>
      </c>
      <c r="G26" s="61">
        <v>75254191</v>
      </c>
      <c r="H26" s="62">
        <f t="shared" si="1"/>
        <v>26273647</v>
      </c>
      <c r="I26" s="62">
        <v>78494949</v>
      </c>
      <c r="J26" s="40">
        <f t="shared" si="2"/>
        <v>58.865092811150674</v>
      </c>
      <c r="K26" s="33">
        <f t="shared" si="3"/>
        <v>53.640986510888901</v>
      </c>
      <c r="L26" s="83">
        <v>27450607</v>
      </c>
      <c r="M26" s="81">
        <v>26273647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28146259</v>
      </c>
      <c r="M28" s="79">
        <v>27003386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908696</v>
      </c>
      <c r="D29" s="58">
        <v>0</v>
      </c>
      <c r="E29" s="59">
        <f t="shared" si="0"/>
        <v>-908696</v>
      </c>
      <c r="F29" s="57">
        <v>950496</v>
      </c>
      <c r="G29" s="58">
        <v>0</v>
      </c>
      <c r="H29" s="59">
        <f t="shared" si="1"/>
        <v>-950496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28146259</v>
      </c>
      <c r="M29" s="79">
        <v>27003386</v>
      </c>
      <c r="N29" s="29">
        <f t="shared" si="4"/>
        <v>-3.2284787829174739</v>
      </c>
      <c r="O29" s="28">
        <f t="shared" si="5"/>
        <v>-3.5199141322499337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28146259</v>
      </c>
      <c r="M30" s="79">
        <v>27003386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22053799</v>
      </c>
      <c r="D31" s="58">
        <v>24629383</v>
      </c>
      <c r="E31" s="59">
        <f t="shared" si="0"/>
        <v>2575584</v>
      </c>
      <c r="F31" s="57">
        <v>23068274</v>
      </c>
      <c r="G31" s="58">
        <v>23416626</v>
      </c>
      <c r="H31" s="59">
        <f t="shared" si="1"/>
        <v>348352</v>
      </c>
      <c r="I31" s="59">
        <v>24221018</v>
      </c>
      <c r="J31" s="27">
        <f t="shared" si="2"/>
        <v>11.678640945262991</v>
      </c>
      <c r="K31" s="28">
        <f t="shared" si="3"/>
        <v>1.5100913054873546</v>
      </c>
      <c r="L31" s="78">
        <v>28146259</v>
      </c>
      <c r="M31" s="79">
        <v>27003386</v>
      </c>
      <c r="N31" s="29">
        <f t="shared" si="4"/>
        <v>9.1507151980659316</v>
      </c>
      <c r="O31" s="28">
        <f t="shared" si="5"/>
        <v>1.2900308131728369</v>
      </c>
      <c r="Q31" s="30"/>
    </row>
    <row r="32" spans="1:17" x14ac:dyDescent="0.2">
      <c r="A32" s="4" t="s">
        <v>16</v>
      </c>
      <c r="B32" s="26" t="s">
        <v>39</v>
      </c>
      <c r="C32" s="57">
        <v>23670587</v>
      </c>
      <c r="D32" s="58">
        <v>50149958</v>
      </c>
      <c r="E32" s="59">
        <f t="shared" si="0"/>
        <v>26479371</v>
      </c>
      <c r="F32" s="57">
        <v>24961774</v>
      </c>
      <c r="G32" s="58">
        <v>52567304</v>
      </c>
      <c r="H32" s="59">
        <f t="shared" si="1"/>
        <v>27605530</v>
      </c>
      <c r="I32" s="59">
        <v>55037968</v>
      </c>
      <c r="J32" s="27">
        <f t="shared" si="2"/>
        <v>111.86613580812339</v>
      </c>
      <c r="K32" s="28">
        <f t="shared" si="3"/>
        <v>110.5912183965771</v>
      </c>
      <c r="L32" s="78">
        <v>28146259</v>
      </c>
      <c r="M32" s="79">
        <v>27003386</v>
      </c>
      <c r="N32" s="29">
        <f t="shared" si="4"/>
        <v>94.077763584851553</v>
      </c>
      <c r="O32" s="28">
        <f t="shared" si="5"/>
        <v>102.2298833190771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46633082</v>
      </c>
      <c r="D33" s="76">
        <v>74779341</v>
      </c>
      <c r="E33" s="77">
        <f t="shared" si="0"/>
        <v>28146259</v>
      </c>
      <c r="F33" s="75">
        <v>48980544</v>
      </c>
      <c r="G33" s="76">
        <v>75983930</v>
      </c>
      <c r="H33" s="77">
        <f t="shared" si="1"/>
        <v>27003386</v>
      </c>
      <c r="I33" s="77">
        <v>79258986</v>
      </c>
      <c r="J33" s="53">
        <f t="shared" si="2"/>
        <v>60.356849242775759</v>
      </c>
      <c r="K33" s="54">
        <f t="shared" si="3"/>
        <v>55.130841339777689</v>
      </c>
      <c r="L33" s="90">
        <v>28146259</v>
      </c>
      <c r="M33" s="91">
        <v>27003386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54878499</v>
      </c>
      <c r="D8" s="58">
        <v>55013116</v>
      </c>
      <c r="E8" s="59">
        <f>$D8       -$C8</f>
        <v>134617</v>
      </c>
      <c r="F8" s="57">
        <v>55041849</v>
      </c>
      <c r="G8" s="58">
        <v>57763774</v>
      </c>
      <c r="H8" s="59">
        <f>$G8       -$F8</f>
        <v>2721925</v>
      </c>
      <c r="I8" s="59">
        <v>61229599</v>
      </c>
      <c r="J8" s="27">
        <f>IF(($C8       =0),0,(($E8       /$C8       )*100))</f>
        <v>0.24530007644706173</v>
      </c>
      <c r="K8" s="28">
        <f>IF(($F8       =0),0,(($H8       /$F8       )*100))</f>
        <v>4.9451917939747991</v>
      </c>
      <c r="L8" s="78">
        <v>-4690851</v>
      </c>
      <c r="M8" s="79">
        <v>8159728</v>
      </c>
      <c r="N8" s="29">
        <f>IF(($L8       =0),0,(($E8       /$L8       )*100))</f>
        <v>-2.8697777865892564</v>
      </c>
      <c r="O8" s="28">
        <f>IF(($M8       =0),0,(($H8       /$M8       )*100))</f>
        <v>33.358035954139645</v>
      </c>
      <c r="Q8" s="30"/>
    </row>
    <row r="9" spans="1:17" x14ac:dyDescent="0.2">
      <c r="A9" s="1" t="s">
        <v>16</v>
      </c>
      <c r="B9" s="26" t="s">
        <v>19</v>
      </c>
      <c r="C9" s="57">
        <v>8092270</v>
      </c>
      <c r="D9" s="58">
        <v>6878998</v>
      </c>
      <c r="E9" s="59">
        <f>$D9       -$C9</f>
        <v>-1213272</v>
      </c>
      <c r="F9" s="57">
        <v>8609679</v>
      </c>
      <c r="G9" s="58">
        <v>7222947</v>
      </c>
      <c r="H9" s="59">
        <f>$G9       -$F9</f>
        <v>-1386732</v>
      </c>
      <c r="I9" s="59">
        <v>7656324</v>
      </c>
      <c r="J9" s="27">
        <f>IF(($C9       =0),0,(($E9       /$C9       )*100))</f>
        <v>-14.992974777163887</v>
      </c>
      <c r="K9" s="28">
        <f>IF(($F9       =0),0,(($H9       /$F9       )*100))</f>
        <v>-16.106663210091803</v>
      </c>
      <c r="L9" s="78">
        <v>-4690851</v>
      </c>
      <c r="M9" s="79">
        <v>8159728</v>
      </c>
      <c r="N9" s="29">
        <f>IF(($L9       =0),0,(($E9       /$L9       )*100))</f>
        <v>25.864645881951908</v>
      </c>
      <c r="O9" s="28">
        <f>IF(($M9       =0),0,(($H9       /$M9       )*100))</f>
        <v>-16.994831200255696</v>
      </c>
      <c r="Q9" s="30"/>
    </row>
    <row r="10" spans="1:17" x14ac:dyDescent="0.2">
      <c r="A10" s="1" t="s">
        <v>16</v>
      </c>
      <c r="B10" s="26" t="s">
        <v>20</v>
      </c>
      <c r="C10" s="57">
        <v>294395524</v>
      </c>
      <c r="D10" s="58">
        <v>290783328</v>
      </c>
      <c r="E10" s="59">
        <f t="shared" ref="E10:E33" si="0">$D10      -$C10</f>
        <v>-3612196</v>
      </c>
      <c r="F10" s="57">
        <v>295017143</v>
      </c>
      <c r="G10" s="58">
        <v>301841678</v>
      </c>
      <c r="H10" s="59">
        <f t="shared" ref="H10:H33" si="1">$G10      -$F10</f>
        <v>6824535</v>
      </c>
      <c r="I10" s="59">
        <v>318919312</v>
      </c>
      <c r="J10" s="27">
        <f t="shared" ref="J10:J33" si="2">IF(($C10      =0),0,(($E10      /$C10      )*100))</f>
        <v>-1.2269874048764409</v>
      </c>
      <c r="K10" s="28">
        <f t="shared" ref="K10:K33" si="3">IF(($F10      =0),0,(($H10      /$F10      )*100))</f>
        <v>2.3132672666415188</v>
      </c>
      <c r="L10" s="78">
        <v>-4690851</v>
      </c>
      <c r="M10" s="79">
        <v>8159728</v>
      </c>
      <c r="N10" s="29">
        <f t="shared" ref="N10:N33" si="4">IF(($L10      =0),0,(($E10      /$L10      )*100))</f>
        <v>77.005131904637352</v>
      </c>
      <c r="O10" s="28">
        <f t="shared" ref="O10:O33" si="5">IF(($M10      =0),0,(($H10      /$M10      )*100))</f>
        <v>83.636795246116051</v>
      </c>
      <c r="Q10" s="30"/>
    </row>
    <row r="11" spans="1:17" ht="16.5" x14ac:dyDescent="0.3">
      <c r="A11" s="4" t="s">
        <v>16</v>
      </c>
      <c r="B11" s="31" t="s">
        <v>21</v>
      </c>
      <c r="C11" s="60">
        <v>357366293</v>
      </c>
      <c r="D11" s="61">
        <v>352675442</v>
      </c>
      <c r="E11" s="62">
        <f t="shared" si="0"/>
        <v>-4690851</v>
      </c>
      <c r="F11" s="60">
        <v>358668671</v>
      </c>
      <c r="G11" s="61">
        <v>366828399</v>
      </c>
      <c r="H11" s="62">
        <f t="shared" si="1"/>
        <v>8159728</v>
      </c>
      <c r="I11" s="62">
        <v>387805235</v>
      </c>
      <c r="J11" s="32">
        <f t="shared" si="2"/>
        <v>-1.3126170799773778</v>
      </c>
      <c r="K11" s="33">
        <f t="shared" si="3"/>
        <v>2.275004386987566</v>
      </c>
      <c r="L11" s="80">
        <v>-4690851</v>
      </c>
      <c r="M11" s="81">
        <v>8159728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126528848</v>
      </c>
      <c r="D13" s="58">
        <v>134131691</v>
      </c>
      <c r="E13" s="59">
        <f t="shared" si="0"/>
        <v>7602843</v>
      </c>
      <c r="F13" s="57">
        <v>133537603</v>
      </c>
      <c r="G13" s="58">
        <v>140838284</v>
      </c>
      <c r="H13" s="59">
        <f t="shared" si="1"/>
        <v>7300681</v>
      </c>
      <c r="I13" s="59">
        <v>149229579</v>
      </c>
      <c r="J13" s="27">
        <f t="shared" si="2"/>
        <v>6.0087822818081769</v>
      </c>
      <c r="K13" s="28">
        <f t="shared" si="3"/>
        <v>5.4671349762059149</v>
      </c>
      <c r="L13" s="78">
        <v>7640087</v>
      </c>
      <c r="M13" s="79">
        <v>2970792</v>
      </c>
      <c r="N13" s="29">
        <f t="shared" si="4"/>
        <v>99.512518640167315</v>
      </c>
      <c r="O13" s="28">
        <f t="shared" si="5"/>
        <v>245.74864211294499</v>
      </c>
      <c r="Q13" s="30"/>
    </row>
    <row r="14" spans="1:17" x14ac:dyDescent="0.2">
      <c r="A14" s="1" t="s">
        <v>16</v>
      </c>
      <c r="B14" s="26" t="s">
        <v>24</v>
      </c>
      <c r="C14" s="57">
        <v>11981419</v>
      </c>
      <c r="D14" s="58">
        <v>10303151</v>
      </c>
      <c r="E14" s="59">
        <f t="shared" si="0"/>
        <v>-1678268</v>
      </c>
      <c r="F14" s="57">
        <v>12640397</v>
      </c>
      <c r="G14" s="58">
        <v>10818309</v>
      </c>
      <c r="H14" s="59">
        <f t="shared" si="1"/>
        <v>-1822088</v>
      </c>
      <c r="I14" s="59">
        <v>11467407</v>
      </c>
      <c r="J14" s="27">
        <f t="shared" si="2"/>
        <v>-14.00725573490085</v>
      </c>
      <c r="K14" s="28">
        <f t="shared" si="3"/>
        <v>-14.414800421220948</v>
      </c>
      <c r="L14" s="78">
        <v>7640087</v>
      </c>
      <c r="M14" s="79">
        <v>2970792</v>
      </c>
      <c r="N14" s="29">
        <f t="shared" si="4"/>
        <v>-21.966608495426819</v>
      </c>
      <c r="O14" s="28">
        <f t="shared" si="5"/>
        <v>-61.33340873410188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7640087</v>
      </c>
      <c r="M15" s="79">
        <v>2970792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7640087</v>
      </c>
      <c r="M16" s="79">
        <v>2970792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162482749</v>
      </c>
      <c r="D17" s="58">
        <v>164198261</v>
      </c>
      <c r="E17" s="59">
        <f t="shared" si="0"/>
        <v>1715512</v>
      </c>
      <c r="F17" s="57">
        <v>174915973</v>
      </c>
      <c r="G17" s="58">
        <v>172408172</v>
      </c>
      <c r="H17" s="59">
        <f t="shared" si="1"/>
        <v>-2507801</v>
      </c>
      <c r="I17" s="59">
        <v>182752204</v>
      </c>
      <c r="J17" s="39">
        <f t="shared" si="2"/>
        <v>1.055811777285969</v>
      </c>
      <c r="K17" s="28">
        <f t="shared" si="3"/>
        <v>-1.4337175484825504</v>
      </c>
      <c r="L17" s="82">
        <v>7640087</v>
      </c>
      <c r="M17" s="79">
        <v>2970792</v>
      </c>
      <c r="N17" s="29">
        <f t="shared" si="4"/>
        <v>22.4540898552595</v>
      </c>
      <c r="O17" s="28">
        <f t="shared" si="5"/>
        <v>-84.415233378843084</v>
      </c>
      <c r="Q17" s="30"/>
    </row>
    <row r="18" spans="1:17" ht="16.5" x14ac:dyDescent="0.3">
      <c r="A18" s="1" t="s">
        <v>16</v>
      </c>
      <c r="B18" s="31" t="s">
        <v>27</v>
      </c>
      <c r="C18" s="60">
        <v>300993016</v>
      </c>
      <c r="D18" s="61">
        <v>308633103</v>
      </c>
      <c r="E18" s="62">
        <f t="shared" si="0"/>
        <v>7640087</v>
      </c>
      <c r="F18" s="60">
        <v>321093973</v>
      </c>
      <c r="G18" s="61">
        <v>324064765</v>
      </c>
      <c r="H18" s="62">
        <f t="shared" si="1"/>
        <v>2970792</v>
      </c>
      <c r="I18" s="62">
        <v>343449190</v>
      </c>
      <c r="J18" s="40">
        <f t="shared" si="2"/>
        <v>2.5382937788828963</v>
      </c>
      <c r="K18" s="33">
        <f t="shared" si="3"/>
        <v>0.92520951802480578</v>
      </c>
      <c r="L18" s="83">
        <v>7640087</v>
      </c>
      <c r="M18" s="81">
        <v>2970792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56373277</v>
      </c>
      <c r="D19" s="67">
        <v>44042339</v>
      </c>
      <c r="E19" s="68">
        <f t="shared" si="0"/>
        <v>-12330938</v>
      </c>
      <c r="F19" s="69">
        <v>37574698</v>
      </c>
      <c r="G19" s="70">
        <v>42763634</v>
      </c>
      <c r="H19" s="71">
        <f t="shared" si="1"/>
        <v>5188936</v>
      </c>
      <c r="I19" s="71">
        <v>44356045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3837003</v>
      </c>
      <c r="M22" s="79">
        <v>8917744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6117272</v>
      </c>
      <c r="D23" s="58">
        <v>23920000</v>
      </c>
      <c r="E23" s="59">
        <f t="shared" si="0"/>
        <v>17802728</v>
      </c>
      <c r="F23" s="57">
        <v>6458193</v>
      </c>
      <c r="G23" s="58">
        <v>25116000</v>
      </c>
      <c r="H23" s="59">
        <f t="shared" si="1"/>
        <v>18657807</v>
      </c>
      <c r="I23" s="59">
        <v>26622960</v>
      </c>
      <c r="J23" s="27">
        <f t="shared" si="2"/>
        <v>291.02397277740801</v>
      </c>
      <c r="K23" s="28">
        <f t="shared" si="3"/>
        <v>288.90135367586566</v>
      </c>
      <c r="L23" s="78">
        <v>3837003</v>
      </c>
      <c r="M23" s="79">
        <v>8917744</v>
      </c>
      <c r="N23" s="29">
        <f t="shared" si="4"/>
        <v>463.97482618595814</v>
      </c>
      <c r="O23" s="28">
        <f t="shared" si="5"/>
        <v>209.22115503652043</v>
      </c>
      <c r="Q23" s="30"/>
    </row>
    <row r="24" spans="1:17" x14ac:dyDescent="0.2">
      <c r="A24" s="4" t="s">
        <v>16</v>
      </c>
      <c r="B24" s="26" t="s">
        <v>32</v>
      </c>
      <c r="C24" s="57">
        <v>44807517</v>
      </c>
      <c r="D24" s="58">
        <v>30841792</v>
      </c>
      <c r="E24" s="59">
        <f t="shared" si="0"/>
        <v>-13965725</v>
      </c>
      <c r="F24" s="57">
        <v>41500629</v>
      </c>
      <c r="G24" s="58">
        <v>31760566</v>
      </c>
      <c r="H24" s="59">
        <f t="shared" si="1"/>
        <v>-9740063</v>
      </c>
      <c r="I24" s="59">
        <v>34316477</v>
      </c>
      <c r="J24" s="27">
        <f t="shared" si="2"/>
        <v>-31.168263575060408</v>
      </c>
      <c r="K24" s="28">
        <f t="shared" si="3"/>
        <v>-23.469675604193853</v>
      </c>
      <c r="L24" s="78">
        <v>3837003</v>
      </c>
      <c r="M24" s="79">
        <v>8917744</v>
      </c>
      <c r="N24" s="29">
        <f t="shared" si="4"/>
        <v>-363.97482618595814</v>
      </c>
      <c r="O24" s="28">
        <f t="shared" si="5"/>
        <v>-109.22115503652046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3837003</v>
      </c>
      <c r="M25" s="79">
        <v>8917744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50924789</v>
      </c>
      <c r="D26" s="61">
        <v>54761792</v>
      </c>
      <c r="E26" s="62">
        <f t="shared" si="0"/>
        <v>3837003</v>
      </c>
      <c r="F26" s="60">
        <v>47958822</v>
      </c>
      <c r="G26" s="61">
        <v>56876566</v>
      </c>
      <c r="H26" s="62">
        <f t="shared" si="1"/>
        <v>8917744</v>
      </c>
      <c r="I26" s="62">
        <v>60939437</v>
      </c>
      <c r="J26" s="40">
        <f t="shared" si="2"/>
        <v>7.5346468298572624</v>
      </c>
      <c r="K26" s="33">
        <f t="shared" si="3"/>
        <v>18.594585163080112</v>
      </c>
      <c r="L26" s="83">
        <v>3837003</v>
      </c>
      <c r="M26" s="81">
        <v>8917744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3837003</v>
      </c>
      <c r="M28" s="79">
        <v>8917744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3837003</v>
      </c>
      <c r="M29" s="79">
        <v>8917744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3837003</v>
      </c>
      <c r="M30" s="79">
        <v>8917744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13376925</v>
      </c>
      <c r="D31" s="58">
        <v>2285607</v>
      </c>
      <c r="E31" s="59">
        <f t="shared" si="0"/>
        <v>-11091318</v>
      </c>
      <c r="F31" s="57">
        <v>8184201</v>
      </c>
      <c r="G31" s="58">
        <v>2223240</v>
      </c>
      <c r="H31" s="59">
        <f t="shared" si="1"/>
        <v>-5960961</v>
      </c>
      <c r="I31" s="59">
        <v>2402153</v>
      </c>
      <c r="J31" s="27">
        <f t="shared" si="2"/>
        <v>-82.913808666790018</v>
      </c>
      <c r="K31" s="28">
        <f t="shared" si="3"/>
        <v>-72.834978026566063</v>
      </c>
      <c r="L31" s="78">
        <v>3837003</v>
      </c>
      <c r="M31" s="79">
        <v>8917744</v>
      </c>
      <c r="N31" s="29">
        <f t="shared" si="4"/>
        <v>-289.06201011570749</v>
      </c>
      <c r="O31" s="28">
        <f t="shared" si="5"/>
        <v>-66.84382283232172</v>
      </c>
      <c r="Q31" s="30"/>
    </row>
    <row r="32" spans="1:17" x14ac:dyDescent="0.2">
      <c r="A32" s="4" t="s">
        <v>16</v>
      </c>
      <c r="B32" s="26" t="s">
        <v>39</v>
      </c>
      <c r="C32" s="57">
        <v>37547864</v>
      </c>
      <c r="D32" s="58">
        <v>52476185</v>
      </c>
      <c r="E32" s="59">
        <f t="shared" si="0"/>
        <v>14928321</v>
      </c>
      <c r="F32" s="57">
        <v>39774621</v>
      </c>
      <c r="G32" s="58">
        <v>54653326</v>
      </c>
      <c r="H32" s="59">
        <f t="shared" si="1"/>
        <v>14878705</v>
      </c>
      <c r="I32" s="59">
        <v>58537284</v>
      </c>
      <c r="J32" s="27">
        <f t="shared" si="2"/>
        <v>39.75810980885624</v>
      </c>
      <c r="K32" s="28">
        <f t="shared" si="3"/>
        <v>37.407534316920334</v>
      </c>
      <c r="L32" s="78">
        <v>3837003</v>
      </c>
      <c r="M32" s="79">
        <v>8917744</v>
      </c>
      <c r="N32" s="29">
        <f t="shared" si="4"/>
        <v>389.06201011570749</v>
      </c>
      <c r="O32" s="28">
        <f t="shared" si="5"/>
        <v>166.84382283232171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50924789</v>
      </c>
      <c r="D33" s="76">
        <v>54761792</v>
      </c>
      <c r="E33" s="77">
        <f t="shared" si="0"/>
        <v>3837003</v>
      </c>
      <c r="F33" s="75">
        <v>47958822</v>
      </c>
      <c r="G33" s="76">
        <v>56876566</v>
      </c>
      <c r="H33" s="77">
        <f t="shared" si="1"/>
        <v>8917744</v>
      </c>
      <c r="I33" s="77">
        <v>60939437</v>
      </c>
      <c r="J33" s="53">
        <f t="shared" si="2"/>
        <v>7.5346468298572624</v>
      </c>
      <c r="K33" s="54">
        <f t="shared" si="3"/>
        <v>18.594585163080112</v>
      </c>
      <c r="L33" s="90">
        <v>3837003</v>
      </c>
      <c r="M33" s="91">
        <v>8917744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28688292</v>
      </c>
      <c r="D8" s="58">
        <v>30616332</v>
      </c>
      <c r="E8" s="59">
        <f>$D8       -$C8</f>
        <v>1928040</v>
      </c>
      <c r="F8" s="57">
        <v>29835820</v>
      </c>
      <c r="G8" s="58">
        <v>31840986</v>
      </c>
      <c r="H8" s="59">
        <f>$G8       -$F8</f>
        <v>2005166</v>
      </c>
      <c r="I8" s="59">
        <v>33114624</v>
      </c>
      <c r="J8" s="27">
        <f>IF(($C8       =0),0,(($E8       /$C8       )*100))</f>
        <v>6.7206510586269825</v>
      </c>
      <c r="K8" s="28">
        <f>IF(($F8       =0),0,(($H8       /$F8       )*100))</f>
        <v>6.7206666349374684</v>
      </c>
      <c r="L8" s="78">
        <v>11545721</v>
      </c>
      <c r="M8" s="79">
        <v>13198173</v>
      </c>
      <c r="N8" s="29">
        <f>IF(($L8       =0),0,(($E8       /$L8       )*100))</f>
        <v>16.699173659228382</v>
      </c>
      <c r="O8" s="28">
        <f>IF(($M8       =0),0,(($H8       /$M8       )*100))</f>
        <v>15.192754330466801</v>
      </c>
      <c r="Q8" s="30"/>
    </row>
    <row r="9" spans="1:17" x14ac:dyDescent="0.2">
      <c r="A9" s="1" t="s">
        <v>16</v>
      </c>
      <c r="B9" s="26" t="s">
        <v>19</v>
      </c>
      <c r="C9" s="57">
        <v>1889992</v>
      </c>
      <c r="D9" s="58">
        <v>1965600</v>
      </c>
      <c r="E9" s="59">
        <f>$D9       -$C9</f>
        <v>75608</v>
      </c>
      <c r="F9" s="57">
        <v>1965592</v>
      </c>
      <c r="G9" s="58">
        <v>2044224</v>
      </c>
      <c r="H9" s="59">
        <f>$G9       -$F9</f>
        <v>78632</v>
      </c>
      <c r="I9" s="59">
        <v>2125993</v>
      </c>
      <c r="J9" s="27">
        <f>IF(($C9       =0),0,(($E9       /$C9       )*100))</f>
        <v>4.0004402135035493</v>
      </c>
      <c r="K9" s="28">
        <f>IF(($F9       =0),0,(($H9       /$F9       )*100))</f>
        <v>4.0004232821460404</v>
      </c>
      <c r="L9" s="78">
        <v>11545721</v>
      </c>
      <c r="M9" s="79">
        <v>13198173</v>
      </c>
      <c r="N9" s="29">
        <f>IF(($L9       =0),0,(($E9       /$L9       )*100))</f>
        <v>0.65485732766277649</v>
      </c>
      <c r="O9" s="28">
        <f>IF(($M9       =0),0,(($H9       /$M9       )*100))</f>
        <v>0.59577943098639485</v>
      </c>
      <c r="Q9" s="30"/>
    </row>
    <row r="10" spans="1:17" x14ac:dyDescent="0.2">
      <c r="A10" s="1" t="s">
        <v>16</v>
      </c>
      <c r="B10" s="26" t="s">
        <v>20</v>
      </c>
      <c r="C10" s="57">
        <v>169870282</v>
      </c>
      <c r="D10" s="58">
        <v>179412355</v>
      </c>
      <c r="E10" s="59">
        <f t="shared" ref="E10:E33" si="0">$D10      -$C10</f>
        <v>9542073</v>
      </c>
      <c r="F10" s="57">
        <v>176665094</v>
      </c>
      <c r="G10" s="58">
        <v>187779469</v>
      </c>
      <c r="H10" s="59">
        <f t="shared" ref="H10:H33" si="1">$G10      -$F10</f>
        <v>11114375</v>
      </c>
      <c r="I10" s="59">
        <v>195290647</v>
      </c>
      <c r="J10" s="27">
        <f t="shared" ref="J10:J33" si="2">IF(($C10      =0),0,(($E10      /$C10      )*100))</f>
        <v>5.6172703592733182</v>
      </c>
      <c r="K10" s="28">
        <f t="shared" ref="K10:K33" si="3">IF(($F10      =0),0,(($H10      /$F10      )*100))</f>
        <v>6.2912116640313789</v>
      </c>
      <c r="L10" s="78">
        <v>11545721</v>
      </c>
      <c r="M10" s="79">
        <v>13198173</v>
      </c>
      <c r="N10" s="29">
        <f t="shared" ref="N10:N33" si="4">IF(($L10      =0),0,(($E10      /$L10      )*100))</f>
        <v>82.645969013108839</v>
      </c>
      <c r="O10" s="28">
        <f t="shared" ref="O10:O33" si="5">IF(($M10      =0),0,(($H10      /$M10      )*100))</f>
        <v>84.211466238546805</v>
      </c>
      <c r="Q10" s="30"/>
    </row>
    <row r="11" spans="1:17" ht="16.5" x14ac:dyDescent="0.3">
      <c r="A11" s="4" t="s">
        <v>16</v>
      </c>
      <c r="B11" s="31" t="s">
        <v>21</v>
      </c>
      <c r="C11" s="60">
        <v>200448566</v>
      </c>
      <c r="D11" s="61">
        <v>211994287</v>
      </c>
      <c r="E11" s="62">
        <f t="shared" si="0"/>
        <v>11545721</v>
      </c>
      <c r="F11" s="60">
        <v>208466506</v>
      </c>
      <c r="G11" s="61">
        <v>221664679</v>
      </c>
      <c r="H11" s="62">
        <f t="shared" si="1"/>
        <v>13198173</v>
      </c>
      <c r="I11" s="62">
        <v>230531264</v>
      </c>
      <c r="J11" s="32">
        <f t="shared" si="2"/>
        <v>5.7599419294423884</v>
      </c>
      <c r="K11" s="33">
        <f t="shared" si="3"/>
        <v>6.3310760338641634</v>
      </c>
      <c r="L11" s="80">
        <v>11545721</v>
      </c>
      <c r="M11" s="81">
        <v>13198173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96434400</v>
      </c>
      <c r="D13" s="58">
        <v>97285513</v>
      </c>
      <c r="E13" s="59">
        <f t="shared" si="0"/>
        <v>851113</v>
      </c>
      <c r="F13" s="57">
        <v>100291781</v>
      </c>
      <c r="G13" s="58">
        <v>101176929</v>
      </c>
      <c r="H13" s="59">
        <f t="shared" si="1"/>
        <v>885148</v>
      </c>
      <c r="I13" s="59">
        <v>105224009</v>
      </c>
      <c r="J13" s="27">
        <f t="shared" si="2"/>
        <v>0.88258235650348837</v>
      </c>
      <c r="K13" s="28">
        <f t="shared" si="3"/>
        <v>0.88257282019949379</v>
      </c>
      <c r="L13" s="78">
        <v>24462051</v>
      </c>
      <c r="M13" s="79">
        <v>27211245</v>
      </c>
      <c r="N13" s="29">
        <f t="shared" si="4"/>
        <v>3.4793198656972795</v>
      </c>
      <c r="O13" s="28">
        <f t="shared" si="5"/>
        <v>3.2528757871975351</v>
      </c>
      <c r="Q13" s="30"/>
    </row>
    <row r="14" spans="1:17" x14ac:dyDescent="0.2">
      <c r="A14" s="1" t="s">
        <v>16</v>
      </c>
      <c r="B14" s="26" t="s">
        <v>24</v>
      </c>
      <c r="C14" s="57">
        <v>12030855</v>
      </c>
      <c r="D14" s="58">
        <v>10786440</v>
      </c>
      <c r="E14" s="59">
        <f t="shared" si="0"/>
        <v>-1244415</v>
      </c>
      <c r="F14" s="57">
        <v>11716031</v>
      </c>
      <c r="G14" s="58">
        <v>11795504</v>
      </c>
      <c r="H14" s="59">
        <f t="shared" si="1"/>
        <v>79473</v>
      </c>
      <c r="I14" s="59">
        <v>12267324</v>
      </c>
      <c r="J14" s="27">
        <f t="shared" si="2"/>
        <v>-10.343529200543102</v>
      </c>
      <c r="K14" s="28">
        <f t="shared" si="3"/>
        <v>0.67832698633180466</v>
      </c>
      <c r="L14" s="78">
        <v>24462051</v>
      </c>
      <c r="M14" s="79">
        <v>27211245</v>
      </c>
      <c r="N14" s="29">
        <f t="shared" si="4"/>
        <v>-5.0871245424187856</v>
      </c>
      <c r="O14" s="28">
        <f t="shared" si="5"/>
        <v>0.29205940411767267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24462051</v>
      </c>
      <c r="M15" s="79">
        <v>27211245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24462051</v>
      </c>
      <c r="M16" s="79">
        <v>27211245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103788367</v>
      </c>
      <c r="D17" s="58">
        <v>128643720</v>
      </c>
      <c r="E17" s="59">
        <f t="shared" si="0"/>
        <v>24855353</v>
      </c>
      <c r="F17" s="57">
        <v>107939898</v>
      </c>
      <c r="G17" s="58">
        <v>134186522</v>
      </c>
      <c r="H17" s="59">
        <f t="shared" si="1"/>
        <v>26246624</v>
      </c>
      <c r="I17" s="59">
        <v>139553987</v>
      </c>
      <c r="J17" s="39">
        <f t="shared" si="2"/>
        <v>23.948110677952954</v>
      </c>
      <c r="K17" s="28">
        <f t="shared" si="3"/>
        <v>24.315961462183335</v>
      </c>
      <c r="L17" s="82">
        <v>24462051</v>
      </c>
      <c r="M17" s="79">
        <v>27211245</v>
      </c>
      <c r="N17" s="29">
        <f t="shared" si="4"/>
        <v>101.6078046767215</v>
      </c>
      <c r="O17" s="28">
        <f t="shared" si="5"/>
        <v>96.455064808684781</v>
      </c>
      <c r="Q17" s="30"/>
    </row>
    <row r="18" spans="1:17" ht="16.5" x14ac:dyDescent="0.3">
      <c r="A18" s="1" t="s">
        <v>16</v>
      </c>
      <c r="B18" s="31" t="s">
        <v>27</v>
      </c>
      <c r="C18" s="60">
        <v>212253622</v>
      </c>
      <c r="D18" s="61">
        <v>236715673</v>
      </c>
      <c r="E18" s="62">
        <f t="shared" si="0"/>
        <v>24462051</v>
      </c>
      <c r="F18" s="60">
        <v>219947710</v>
      </c>
      <c r="G18" s="61">
        <v>247158955</v>
      </c>
      <c r="H18" s="62">
        <f t="shared" si="1"/>
        <v>27211245</v>
      </c>
      <c r="I18" s="62">
        <v>257045320</v>
      </c>
      <c r="J18" s="40">
        <f t="shared" si="2"/>
        <v>11.524915697316111</v>
      </c>
      <c r="K18" s="33">
        <f t="shared" si="3"/>
        <v>12.371688252630591</v>
      </c>
      <c r="L18" s="83">
        <v>24462051</v>
      </c>
      <c r="M18" s="81">
        <v>27211245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-11805056</v>
      </c>
      <c r="D19" s="67">
        <v>-24721386</v>
      </c>
      <c r="E19" s="68">
        <f t="shared" si="0"/>
        <v>-12916330</v>
      </c>
      <c r="F19" s="69">
        <v>-11481204</v>
      </c>
      <c r="G19" s="70">
        <v>-25494276</v>
      </c>
      <c r="H19" s="71">
        <f t="shared" si="1"/>
        <v>-14013072</v>
      </c>
      <c r="I19" s="71">
        <v>-26514056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-6815644</v>
      </c>
      <c r="M22" s="79">
        <v>-5615084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7777391</v>
      </c>
      <c r="D23" s="58">
        <v>9793477</v>
      </c>
      <c r="E23" s="59">
        <f t="shared" si="0"/>
        <v>2016086</v>
      </c>
      <c r="F23" s="57">
        <v>8088486</v>
      </c>
      <c r="G23" s="58">
        <v>11658400</v>
      </c>
      <c r="H23" s="59">
        <f t="shared" si="1"/>
        <v>3569914</v>
      </c>
      <c r="I23" s="59">
        <v>12124736</v>
      </c>
      <c r="J23" s="27">
        <f t="shared" si="2"/>
        <v>25.922394797947025</v>
      </c>
      <c r="K23" s="28">
        <f t="shared" si="3"/>
        <v>44.135750497682757</v>
      </c>
      <c r="L23" s="78">
        <v>-6815644</v>
      </c>
      <c r="M23" s="79">
        <v>-5615084</v>
      </c>
      <c r="N23" s="29">
        <f t="shared" si="4"/>
        <v>-29.580271504791039</v>
      </c>
      <c r="O23" s="28">
        <f t="shared" si="5"/>
        <v>-63.577214517182647</v>
      </c>
      <c r="Q23" s="30"/>
    </row>
    <row r="24" spans="1:17" x14ac:dyDescent="0.2">
      <c r="A24" s="4" t="s">
        <v>16</v>
      </c>
      <c r="B24" s="26" t="s">
        <v>32</v>
      </c>
      <c r="C24" s="57">
        <v>29017990</v>
      </c>
      <c r="D24" s="58">
        <v>20186260</v>
      </c>
      <c r="E24" s="59">
        <f t="shared" si="0"/>
        <v>-8831730</v>
      </c>
      <c r="F24" s="57">
        <v>30178708</v>
      </c>
      <c r="G24" s="58">
        <v>20993710</v>
      </c>
      <c r="H24" s="59">
        <f t="shared" si="1"/>
        <v>-9184998</v>
      </c>
      <c r="I24" s="59">
        <v>21833459</v>
      </c>
      <c r="J24" s="27">
        <f t="shared" si="2"/>
        <v>-30.43536096056274</v>
      </c>
      <c r="K24" s="28">
        <f t="shared" si="3"/>
        <v>-30.435358597856478</v>
      </c>
      <c r="L24" s="78">
        <v>-6815644</v>
      </c>
      <c r="M24" s="79">
        <v>-5615084</v>
      </c>
      <c r="N24" s="29">
        <f t="shared" si="4"/>
        <v>129.58027150479103</v>
      </c>
      <c r="O24" s="28">
        <f t="shared" si="5"/>
        <v>163.57721451718265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-6815644</v>
      </c>
      <c r="M25" s="79">
        <v>-5615084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36795381</v>
      </c>
      <c r="D26" s="61">
        <v>29979737</v>
      </c>
      <c r="E26" s="62">
        <f t="shared" si="0"/>
        <v>-6815644</v>
      </c>
      <c r="F26" s="60">
        <v>38267194</v>
      </c>
      <c r="G26" s="61">
        <v>32652110</v>
      </c>
      <c r="H26" s="62">
        <f t="shared" si="1"/>
        <v>-5615084</v>
      </c>
      <c r="I26" s="62">
        <v>33958195</v>
      </c>
      <c r="J26" s="40">
        <f t="shared" si="2"/>
        <v>-18.523096689772011</v>
      </c>
      <c r="K26" s="33">
        <f t="shared" si="3"/>
        <v>-14.673362253840718</v>
      </c>
      <c r="L26" s="83">
        <v>-6815644</v>
      </c>
      <c r="M26" s="81">
        <v>-5615084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-6815644</v>
      </c>
      <c r="M28" s="79">
        <v>-5615084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-6815644</v>
      </c>
      <c r="M29" s="79">
        <v>-5615084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-6815644</v>
      </c>
      <c r="M30" s="79">
        <v>-5615084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3727903</v>
      </c>
      <c r="D31" s="58">
        <v>7628599</v>
      </c>
      <c r="E31" s="59">
        <f t="shared" si="0"/>
        <v>3900696</v>
      </c>
      <c r="F31" s="57">
        <v>3877019</v>
      </c>
      <c r="G31" s="58">
        <v>0</v>
      </c>
      <c r="H31" s="59">
        <f t="shared" si="1"/>
        <v>-3877019</v>
      </c>
      <c r="I31" s="59">
        <v>0</v>
      </c>
      <c r="J31" s="27">
        <f t="shared" si="2"/>
        <v>104.63512596760162</v>
      </c>
      <c r="K31" s="28">
        <f t="shared" si="3"/>
        <v>-100</v>
      </c>
      <c r="L31" s="78">
        <v>-6815644</v>
      </c>
      <c r="M31" s="79">
        <v>-5615084</v>
      </c>
      <c r="N31" s="29">
        <f t="shared" si="4"/>
        <v>-57.231510331232094</v>
      </c>
      <c r="O31" s="28">
        <f t="shared" si="5"/>
        <v>69.046500461969941</v>
      </c>
      <c r="Q31" s="30"/>
    </row>
    <row r="32" spans="1:17" x14ac:dyDescent="0.2">
      <c r="A32" s="4" t="s">
        <v>16</v>
      </c>
      <c r="B32" s="26" t="s">
        <v>39</v>
      </c>
      <c r="C32" s="57">
        <v>33067478</v>
      </c>
      <c r="D32" s="58">
        <v>22351138</v>
      </c>
      <c r="E32" s="59">
        <f t="shared" si="0"/>
        <v>-10716340</v>
      </c>
      <c r="F32" s="57">
        <v>34390175</v>
      </c>
      <c r="G32" s="58">
        <v>32652110</v>
      </c>
      <c r="H32" s="59">
        <f t="shared" si="1"/>
        <v>-1738065</v>
      </c>
      <c r="I32" s="59">
        <v>33958195</v>
      </c>
      <c r="J32" s="27">
        <f t="shared" si="2"/>
        <v>-32.40749113071157</v>
      </c>
      <c r="K32" s="28">
        <f t="shared" si="3"/>
        <v>-5.0539579981782587</v>
      </c>
      <c r="L32" s="78">
        <v>-6815644</v>
      </c>
      <c r="M32" s="79">
        <v>-5615084</v>
      </c>
      <c r="N32" s="29">
        <f t="shared" si="4"/>
        <v>157.23151033123207</v>
      </c>
      <c r="O32" s="28">
        <f t="shared" si="5"/>
        <v>30.953499538030066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36795381</v>
      </c>
      <c r="D33" s="76">
        <v>29979737</v>
      </c>
      <c r="E33" s="77">
        <f t="shared" si="0"/>
        <v>-6815644</v>
      </c>
      <c r="F33" s="75">
        <v>38267194</v>
      </c>
      <c r="G33" s="76">
        <v>32652110</v>
      </c>
      <c r="H33" s="77">
        <f t="shared" si="1"/>
        <v>-5615084</v>
      </c>
      <c r="I33" s="77">
        <v>33958195</v>
      </c>
      <c r="J33" s="53">
        <f t="shared" si="2"/>
        <v>-18.523096689772011</v>
      </c>
      <c r="K33" s="54">
        <f t="shared" si="3"/>
        <v>-14.673362253840718</v>
      </c>
      <c r="L33" s="90">
        <v>-6815644</v>
      </c>
      <c r="M33" s="91">
        <v>-5615084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14366691</v>
      </c>
      <c r="M8" s="79">
        <v>-3482789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43015927</v>
      </c>
      <c r="D9" s="58">
        <v>58934461</v>
      </c>
      <c r="E9" s="59">
        <f>$D9       -$C9</f>
        <v>15918534</v>
      </c>
      <c r="F9" s="57">
        <v>45166725</v>
      </c>
      <c r="G9" s="58">
        <v>59030446</v>
      </c>
      <c r="H9" s="59">
        <f>$G9       -$F9</f>
        <v>13863721</v>
      </c>
      <c r="I9" s="59">
        <v>61741469</v>
      </c>
      <c r="J9" s="27">
        <f>IF(($C9       =0),0,(($E9       /$C9       )*100))</f>
        <v>37.006139609638076</v>
      </c>
      <c r="K9" s="28">
        <f>IF(($F9       =0),0,(($H9       /$F9       )*100))</f>
        <v>30.694545597450336</v>
      </c>
      <c r="L9" s="78">
        <v>14366691</v>
      </c>
      <c r="M9" s="79">
        <v>-3482789</v>
      </c>
      <c r="N9" s="29">
        <f>IF(($L9       =0),0,(($E9       /$L9       )*100))</f>
        <v>110.80167312013603</v>
      </c>
      <c r="O9" s="28">
        <f>IF(($M9       =0),0,(($H9       /$M9       )*100))</f>
        <v>-398.06376441409458</v>
      </c>
      <c r="Q9" s="30"/>
    </row>
    <row r="10" spans="1:17" x14ac:dyDescent="0.2">
      <c r="A10" s="1" t="s">
        <v>16</v>
      </c>
      <c r="B10" s="26" t="s">
        <v>20</v>
      </c>
      <c r="C10" s="57">
        <v>675504044</v>
      </c>
      <c r="D10" s="58">
        <v>673952201</v>
      </c>
      <c r="E10" s="59">
        <f t="shared" ref="E10:E33" si="0">$D10      -$C10</f>
        <v>-1551843</v>
      </c>
      <c r="F10" s="57">
        <v>722074352</v>
      </c>
      <c r="G10" s="58">
        <v>704727842</v>
      </c>
      <c r="H10" s="59">
        <f t="shared" ref="H10:H33" si="1">$G10      -$F10</f>
        <v>-17346510</v>
      </c>
      <c r="I10" s="59">
        <v>743197145</v>
      </c>
      <c r="J10" s="27">
        <f t="shared" ref="J10:J33" si="2">IF(($C10      =0),0,(($E10      /$C10      )*100))</f>
        <v>-0.2297311191226562</v>
      </c>
      <c r="K10" s="28">
        <f t="shared" ref="K10:K33" si="3">IF(($F10      =0),0,(($H10      /$F10      )*100))</f>
        <v>-2.4023163199127175</v>
      </c>
      <c r="L10" s="78">
        <v>14366691</v>
      </c>
      <c r="M10" s="79">
        <v>-3482789</v>
      </c>
      <c r="N10" s="29">
        <f t="shared" ref="N10:N33" si="4">IF(($L10      =0),0,(($E10      /$L10      )*100))</f>
        <v>-10.801673120136014</v>
      </c>
      <c r="O10" s="28">
        <f t="shared" ref="O10:O33" si="5">IF(($M10      =0),0,(($H10      /$M10      )*100))</f>
        <v>498.06376441409458</v>
      </c>
      <c r="Q10" s="30"/>
    </row>
    <row r="11" spans="1:17" ht="16.5" x14ac:dyDescent="0.3">
      <c r="A11" s="4" t="s">
        <v>16</v>
      </c>
      <c r="B11" s="31" t="s">
        <v>21</v>
      </c>
      <c r="C11" s="60">
        <v>718519971</v>
      </c>
      <c r="D11" s="61">
        <v>732886662</v>
      </c>
      <c r="E11" s="62">
        <f t="shared" si="0"/>
        <v>14366691</v>
      </c>
      <c r="F11" s="60">
        <v>767241077</v>
      </c>
      <c r="G11" s="61">
        <v>763758288</v>
      </c>
      <c r="H11" s="62">
        <f t="shared" si="1"/>
        <v>-3482789</v>
      </c>
      <c r="I11" s="62">
        <v>804938614</v>
      </c>
      <c r="J11" s="32">
        <f t="shared" si="2"/>
        <v>1.9994838807340543</v>
      </c>
      <c r="K11" s="33">
        <f t="shared" si="3"/>
        <v>-0.45393672268149426</v>
      </c>
      <c r="L11" s="80">
        <v>14366691</v>
      </c>
      <c r="M11" s="81">
        <v>-3482789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252374805</v>
      </c>
      <c r="D13" s="58">
        <v>246260647</v>
      </c>
      <c r="E13" s="59">
        <f t="shared" si="0"/>
        <v>-6114158</v>
      </c>
      <c r="F13" s="57">
        <v>278823572</v>
      </c>
      <c r="G13" s="58">
        <v>254196151</v>
      </c>
      <c r="H13" s="59">
        <f t="shared" si="1"/>
        <v>-24627421</v>
      </c>
      <c r="I13" s="59">
        <v>262547045</v>
      </c>
      <c r="J13" s="27">
        <f t="shared" si="2"/>
        <v>-2.4226499154699694</v>
      </c>
      <c r="K13" s="28">
        <f t="shared" si="3"/>
        <v>-8.832617996874383</v>
      </c>
      <c r="L13" s="78">
        <v>11118369</v>
      </c>
      <c r="M13" s="79">
        <v>-20786127</v>
      </c>
      <c r="N13" s="29">
        <f t="shared" si="4"/>
        <v>-54.991501001630724</v>
      </c>
      <c r="O13" s="28">
        <f t="shared" si="5"/>
        <v>118.4800852991998</v>
      </c>
      <c r="Q13" s="30"/>
    </row>
    <row r="14" spans="1:17" x14ac:dyDescent="0.2">
      <c r="A14" s="1" t="s">
        <v>16</v>
      </c>
      <c r="B14" s="26" t="s">
        <v>24</v>
      </c>
      <c r="C14" s="57">
        <v>30859371</v>
      </c>
      <c r="D14" s="58">
        <v>12564500</v>
      </c>
      <c r="E14" s="59">
        <f t="shared" si="0"/>
        <v>-18294871</v>
      </c>
      <c r="F14" s="57">
        <v>30859371</v>
      </c>
      <c r="G14" s="58">
        <v>13142467</v>
      </c>
      <c r="H14" s="59">
        <f t="shared" si="1"/>
        <v>-17716904</v>
      </c>
      <c r="I14" s="59">
        <v>13733878</v>
      </c>
      <c r="J14" s="27">
        <f t="shared" si="2"/>
        <v>-59.284652950314509</v>
      </c>
      <c r="K14" s="28">
        <f t="shared" si="3"/>
        <v>-57.41174698602898</v>
      </c>
      <c r="L14" s="78">
        <v>11118369</v>
      </c>
      <c r="M14" s="79">
        <v>-20786127</v>
      </c>
      <c r="N14" s="29">
        <f t="shared" si="4"/>
        <v>-164.54635567500952</v>
      </c>
      <c r="O14" s="28">
        <f t="shared" si="5"/>
        <v>85.234271877584504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11118369</v>
      </c>
      <c r="M15" s="79">
        <v>-20786127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32939368</v>
      </c>
      <c r="D16" s="58">
        <v>26034901</v>
      </c>
      <c r="E16" s="59">
        <f t="shared" si="0"/>
        <v>-6904467</v>
      </c>
      <c r="F16" s="57">
        <v>36101548</v>
      </c>
      <c r="G16" s="58">
        <v>27232507</v>
      </c>
      <c r="H16" s="59">
        <f t="shared" si="1"/>
        <v>-8869041</v>
      </c>
      <c r="I16" s="59">
        <v>28457970</v>
      </c>
      <c r="J16" s="27">
        <f t="shared" si="2"/>
        <v>-20.961139873721923</v>
      </c>
      <c r="K16" s="28">
        <f t="shared" si="3"/>
        <v>-24.566927157804979</v>
      </c>
      <c r="L16" s="78">
        <v>11118369</v>
      </c>
      <c r="M16" s="79">
        <v>-20786127</v>
      </c>
      <c r="N16" s="29">
        <f t="shared" si="4"/>
        <v>-62.099638894877472</v>
      </c>
      <c r="O16" s="28">
        <f t="shared" si="5"/>
        <v>42.668078569903862</v>
      </c>
      <c r="Q16" s="30"/>
    </row>
    <row r="17" spans="1:17" x14ac:dyDescent="0.2">
      <c r="A17" s="1" t="s">
        <v>16</v>
      </c>
      <c r="B17" s="26" t="s">
        <v>26</v>
      </c>
      <c r="C17" s="57">
        <v>402346430</v>
      </c>
      <c r="D17" s="58">
        <v>444778295</v>
      </c>
      <c r="E17" s="59">
        <f t="shared" si="0"/>
        <v>42431865</v>
      </c>
      <c r="F17" s="57">
        <v>421456592</v>
      </c>
      <c r="G17" s="58">
        <v>451883831</v>
      </c>
      <c r="H17" s="59">
        <f t="shared" si="1"/>
        <v>30427239</v>
      </c>
      <c r="I17" s="59">
        <v>482447734</v>
      </c>
      <c r="J17" s="39">
        <f t="shared" si="2"/>
        <v>10.546102024566242</v>
      </c>
      <c r="K17" s="28">
        <f t="shared" si="3"/>
        <v>7.2195427898301805</v>
      </c>
      <c r="L17" s="82">
        <v>11118369</v>
      </c>
      <c r="M17" s="79">
        <v>-20786127</v>
      </c>
      <c r="N17" s="29">
        <f t="shared" si="4"/>
        <v>381.63749557151772</v>
      </c>
      <c r="O17" s="28">
        <f t="shared" si="5"/>
        <v>-146.38243574668817</v>
      </c>
      <c r="Q17" s="30"/>
    </row>
    <row r="18" spans="1:17" ht="16.5" x14ac:dyDescent="0.3">
      <c r="A18" s="1" t="s">
        <v>16</v>
      </c>
      <c r="B18" s="31" t="s">
        <v>27</v>
      </c>
      <c r="C18" s="60">
        <v>718519974</v>
      </c>
      <c r="D18" s="61">
        <v>729638343</v>
      </c>
      <c r="E18" s="62">
        <f t="shared" si="0"/>
        <v>11118369</v>
      </c>
      <c r="F18" s="60">
        <v>767241083</v>
      </c>
      <c r="G18" s="61">
        <v>746454956</v>
      </c>
      <c r="H18" s="62">
        <f t="shared" si="1"/>
        <v>-20786127</v>
      </c>
      <c r="I18" s="62">
        <v>787186627</v>
      </c>
      <c r="J18" s="40">
        <f t="shared" si="2"/>
        <v>1.5473987366146624</v>
      </c>
      <c r="K18" s="33">
        <f t="shared" si="3"/>
        <v>-2.7092041159636393</v>
      </c>
      <c r="L18" s="83">
        <v>11118369</v>
      </c>
      <c r="M18" s="81">
        <v>-20786127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</v>
      </c>
      <c r="D19" s="67">
        <v>3248319</v>
      </c>
      <c r="E19" s="68">
        <f t="shared" si="0"/>
        <v>3248322</v>
      </c>
      <c r="F19" s="69">
        <v>-6</v>
      </c>
      <c r="G19" s="70">
        <v>17303332</v>
      </c>
      <c r="H19" s="71">
        <f t="shared" si="1"/>
        <v>17303338</v>
      </c>
      <c r="I19" s="71">
        <v>17751987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-9172508</v>
      </c>
      <c r="M22" s="79">
        <v>20280568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6000000</v>
      </c>
      <c r="E23" s="59">
        <f t="shared" si="0"/>
        <v>6000000</v>
      </c>
      <c r="F23" s="57">
        <v>0</v>
      </c>
      <c r="G23" s="58">
        <v>5217391</v>
      </c>
      <c r="H23" s="59">
        <f t="shared" si="1"/>
        <v>5217391</v>
      </c>
      <c r="I23" s="59">
        <v>0</v>
      </c>
      <c r="J23" s="27">
        <f t="shared" si="2"/>
        <v>0</v>
      </c>
      <c r="K23" s="28">
        <f t="shared" si="3"/>
        <v>0</v>
      </c>
      <c r="L23" s="78">
        <v>-9172508</v>
      </c>
      <c r="M23" s="79">
        <v>20280568</v>
      </c>
      <c r="N23" s="29">
        <f t="shared" si="4"/>
        <v>-65.412862000229381</v>
      </c>
      <c r="O23" s="28">
        <f t="shared" si="5"/>
        <v>25.726059546261226</v>
      </c>
      <c r="Q23" s="30"/>
    </row>
    <row r="24" spans="1:17" x14ac:dyDescent="0.2">
      <c r="A24" s="4" t="s">
        <v>16</v>
      </c>
      <c r="B24" s="26" t="s">
        <v>32</v>
      </c>
      <c r="C24" s="57">
        <v>223978681</v>
      </c>
      <c r="D24" s="58">
        <v>208806173</v>
      </c>
      <c r="E24" s="59">
        <f t="shared" si="0"/>
        <v>-15172508</v>
      </c>
      <c r="F24" s="57">
        <v>198090345</v>
      </c>
      <c r="G24" s="58">
        <v>213153522</v>
      </c>
      <c r="H24" s="59">
        <f t="shared" si="1"/>
        <v>15063177</v>
      </c>
      <c r="I24" s="59">
        <v>232993546</v>
      </c>
      <c r="J24" s="27">
        <f t="shared" si="2"/>
        <v>-6.774085788995249</v>
      </c>
      <c r="K24" s="28">
        <f t="shared" si="3"/>
        <v>7.6041954493037007</v>
      </c>
      <c r="L24" s="78">
        <v>-9172508</v>
      </c>
      <c r="M24" s="79">
        <v>20280568</v>
      </c>
      <c r="N24" s="29">
        <f t="shared" si="4"/>
        <v>165.41286200022938</v>
      </c>
      <c r="O24" s="28">
        <f t="shared" si="5"/>
        <v>74.273940453738774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-9172508</v>
      </c>
      <c r="M25" s="79">
        <v>20280568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223978681</v>
      </c>
      <c r="D26" s="61">
        <v>214806173</v>
      </c>
      <c r="E26" s="62">
        <f t="shared" si="0"/>
        <v>-9172508</v>
      </c>
      <c r="F26" s="60">
        <v>198090345</v>
      </c>
      <c r="G26" s="61">
        <v>218370913</v>
      </c>
      <c r="H26" s="62">
        <f t="shared" si="1"/>
        <v>20280568</v>
      </c>
      <c r="I26" s="62">
        <v>232993546</v>
      </c>
      <c r="J26" s="40">
        <f t="shared" si="2"/>
        <v>-4.0952594055145815</v>
      </c>
      <c r="K26" s="33">
        <f t="shared" si="3"/>
        <v>10.23803961773099</v>
      </c>
      <c r="L26" s="83">
        <v>-9172508</v>
      </c>
      <c r="M26" s="81">
        <v>20280568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117887958</v>
      </c>
      <c r="D28" s="58">
        <v>63307226</v>
      </c>
      <c r="E28" s="59">
        <f t="shared" si="0"/>
        <v>-54580732</v>
      </c>
      <c r="F28" s="57">
        <v>132872955</v>
      </c>
      <c r="G28" s="58">
        <v>109358677</v>
      </c>
      <c r="H28" s="59">
        <f t="shared" si="1"/>
        <v>-23514278</v>
      </c>
      <c r="I28" s="59">
        <v>126922927</v>
      </c>
      <c r="J28" s="27">
        <f t="shared" si="2"/>
        <v>-46.298818747882628</v>
      </c>
      <c r="K28" s="28">
        <f t="shared" si="3"/>
        <v>-17.696812718585207</v>
      </c>
      <c r="L28" s="78">
        <v>-9172508</v>
      </c>
      <c r="M28" s="79">
        <v>20280568</v>
      </c>
      <c r="N28" s="29">
        <f t="shared" si="4"/>
        <v>595.04698169791732</v>
      </c>
      <c r="O28" s="28">
        <f t="shared" si="5"/>
        <v>-115.94486899972426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-9172508</v>
      </c>
      <c r="M29" s="79">
        <v>20280568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-9172508</v>
      </c>
      <c r="M30" s="79">
        <v>20280568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-9172508</v>
      </c>
      <c r="M31" s="79">
        <v>20280568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106090723</v>
      </c>
      <c r="D32" s="58">
        <v>151498947</v>
      </c>
      <c r="E32" s="59">
        <f t="shared" si="0"/>
        <v>45408224</v>
      </c>
      <c r="F32" s="57">
        <v>65217390</v>
      </c>
      <c r="G32" s="58">
        <v>109012236</v>
      </c>
      <c r="H32" s="59">
        <f t="shared" si="1"/>
        <v>43794846</v>
      </c>
      <c r="I32" s="59">
        <v>106070619</v>
      </c>
      <c r="J32" s="27">
        <f t="shared" si="2"/>
        <v>42.801314493822424</v>
      </c>
      <c r="K32" s="28">
        <f t="shared" si="3"/>
        <v>67.152098543041973</v>
      </c>
      <c r="L32" s="78">
        <v>-9172508</v>
      </c>
      <c r="M32" s="79">
        <v>20280568</v>
      </c>
      <c r="N32" s="29">
        <f t="shared" si="4"/>
        <v>-495.04698169791732</v>
      </c>
      <c r="O32" s="28">
        <f t="shared" si="5"/>
        <v>215.94486899972426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223978681</v>
      </c>
      <c r="D33" s="76">
        <v>214806173</v>
      </c>
      <c r="E33" s="77">
        <f t="shared" si="0"/>
        <v>-9172508</v>
      </c>
      <c r="F33" s="75">
        <v>198090345</v>
      </c>
      <c r="G33" s="76">
        <v>218370913</v>
      </c>
      <c r="H33" s="77">
        <f t="shared" si="1"/>
        <v>20280568</v>
      </c>
      <c r="I33" s="77">
        <v>232993546</v>
      </c>
      <c r="J33" s="53">
        <f t="shared" si="2"/>
        <v>-4.0952594055145815</v>
      </c>
      <c r="K33" s="54">
        <f t="shared" si="3"/>
        <v>10.23803961773099</v>
      </c>
      <c r="L33" s="90">
        <v>-9172508</v>
      </c>
      <c r="M33" s="91">
        <v>20280568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31602873</v>
      </c>
      <c r="D8" s="58">
        <v>43679249</v>
      </c>
      <c r="E8" s="59">
        <f>$D8       -$C8</f>
        <v>12076376</v>
      </c>
      <c r="F8" s="57">
        <v>33183017</v>
      </c>
      <c r="G8" s="58">
        <v>46302824</v>
      </c>
      <c r="H8" s="59">
        <f>$G8       -$F8</f>
        <v>13119807</v>
      </c>
      <c r="I8" s="59">
        <v>49080993</v>
      </c>
      <c r="J8" s="27">
        <f>IF(($C8       =0),0,(($E8       /$C8       )*100))</f>
        <v>38.212905516533255</v>
      </c>
      <c r="K8" s="28">
        <f>IF(($F8       =0),0,(($H8       /$F8       )*100))</f>
        <v>39.53771593463005</v>
      </c>
      <c r="L8" s="78">
        <v>11167133</v>
      </c>
      <c r="M8" s="79">
        <v>24139089</v>
      </c>
      <c r="N8" s="29">
        <f>IF(($L8       =0),0,(($E8       /$L8       )*100))</f>
        <v>108.14213460160276</v>
      </c>
      <c r="O8" s="28">
        <f>IF(($M8       =0),0,(($H8       /$M8       )*100))</f>
        <v>54.350878775914033</v>
      </c>
      <c r="Q8" s="30"/>
    </row>
    <row r="9" spans="1:17" x14ac:dyDescent="0.2">
      <c r="A9" s="1" t="s">
        <v>16</v>
      </c>
      <c r="B9" s="26" t="s">
        <v>19</v>
      </c>
      <c r="C9" s="57">
        <v>742212</v>
      </c>
      <c r="D9" s="58">
        <v>679544</v>
      </c>
      <c r="E9" s="59">
        <f>$D9       -$C9</f>
        <v>-62668</v>
      </c>
      <c r="F9" s="57">
        <v>779322</v>
      </c>
      <c r="G9" s="58">
        <v>706725</v>
      </c>
      <c r="H9" s="59">
        <f>$G9       -$F9</f>
        <v>-72597</v>
      </c>
      <c r="I9" s="59">
        <v>734994</v>
      </c>
      <c r="J9" s="27">
        <f>IF(($C9       =0),0,(($E9       /$C9       )*100))</f>
        <v>-8.4434096996545449</v>
      </c>
      <c r="K9" s="28">
        <f>IF(($F9       =0),0,(($H9       /$F9       )*100))</f>
        <v>-9.3154049288997349</v>
      </c>
      <c r="L9" s="78">
        <v>11167133</v>
      </c>
      <c r="M9" s="79">
        <v>24139089</v>
      </c>
      <c r="N9" s="29">
        <f>IF(($L9       =0),0,(($E9       /$L9       )*100))</f>
        <v>-0.56118253449654443</v>
      </c>
      <c r="O9" s="28">
        <f>IF(($M9       =0),0,(($H9       /$M9       )*100))</f>
        <v>-0.30074457242359059</v>
      </c>
      <c r="Q9" s="30"/>
    </row>
    <row r="10" spans="1:17" x14ac:dyDescent="0.2">
      <c r="A10" s="1" t="s">
        <v>16</v>
      </c>
      <c r="B10" s="26" t="s">
        <v>20</v>
      </c>
      <c r="C10" s="57">
        <v>203676140</v>
      </c>
      <c r="D10" s="58">
        <v>202829565</v>
      </c>
      <c r="E10" s="59">
        <f t="shared" ref="E10:E33" si="0">$D10      -$C10</f>
        <v>-846575</v>
      </c>
      <c r="F10" s="57">
        <v>197167136</v>
      </c>
      <c r="G10" s="58">
        <v>208259015</v>
      </c>
      <c r="H10" s="59">
        <f t="shared" ref="H10:H33" si="1">$G10      -$F10</f>
        <v>11091879</v>
      </c>
      <c r="I10" s="59">
        <v>200261968</v>
      </c>
      <c r="J10" s="27">
        <f t="shared" ref="J10:J33" si="2">IF(($C10      =0),0,(($E10      /$C10      )*100))</f>
        <v>-0.41564760604752232</v>
      </c>
      <c r="K10" s="28">
        <f t="shared" ref="K10:K33" si="3">IF(($F10      =0),0,(($H10      /$F10      )*100))</f>
        <v>5.6256226189743916</v>
      </c>
      <c r="L10" s="78">
        <v>11167133</v>
      </c>
      <c r="M10" s="79">
        <v>24139089</v>
      </c>
      <c r="N10" s="29">
        <f t="shared" ref="N10:N33" si="4">IF(($L10      =0),0,(($E10      /$L10      )*100))</f>
        <v>-7.5809520671062129</v>
      </c>
      <c r="O10" s="28">
        <f t="shared" ref="O10:O33" si="5">IF(($M10      =0),0,(($H10      /$M10      )*100))</f>
        <v>45.949865796509556</v>
      </c>
      <c r="Q10" s="30"/>
    </row>
    <row r="11" spans="1:17" ht="16.5" x14ac:dyDescent="0.3">
      <c r="A11" s="4" t="s">
        <v>16</v>
      </c>
      <c r="B11" s="31" t="s">
        <v>21</v>
      </c>
      <c r="C11" s="60">
        <v>236021225</v>
      </c>
      <c r="D11" s="61">
        <v>247188358</v>
      </c>
      <c r="E11" s="62">
        <f t="shared" si="0"/>
        <v>11167133</v>
      </c>
      <c r="F11" s="60">
        <v>231129475</v>
      </c>
      <c r="G11" s="61">
        <v>255268564</v>
      </c>
      <c r="H11" s="62">
        <f t="shared" si="1"/>
        <v>24139089</v>
      </c>
      <c r="I11" s="62">
        <v>250077955</v>
      </c>
      <c r="J11" s="32">
        <f t="shared" si="2"/>
        <v>4.7314104907302301</v>
      </c>
      <c r="K11" s="33">
        <f t="shared" si="3"/>
        <v>10.443968256320401</v>
      </c>
      <c r="L11" s="80">
        <v>11167133</v>
      </c>
      <c r="M11" s="81">
        <v>24139089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95878812</v>
      </c>
      <c r="D13" s="58">
        <v>98608194</v>
      </c>
      <c r="E13" s="59">
        <f t="shared" si="0"/>
        <v>2729382</v>
      </c>
      <c r="F13" s="57">
        <v>100058679</v>
      </c>
      <c r="G13" s="58">
        <v>103453858</v>
      </c>
      <c r="H13" s="59">
        <f t="shared" si="1"/>
        <v>3395179</v>
      </c>
      <c r="I13" s="59">
        <v>109187531</v>
      </c>
      <c r="J13" s="27">
        <f t="shared" si="2"/>
        <v>2.8466998527265854</v>
      </c>
      <c r="K13" s="28">
        <f t="shared" si="3"/>
        <v>3.3931879112655485</v>
      </c>
      <c r="L13" s="78">
        <v>11481372</v>
      </c>
      <c r="M13" s="79">
        <v>19894244</v>
      </c>
      <c r="N13" s="29">
        <f t="shared" si="4"/>
        <v>23.772263454228295</v>
      </c>
      <c r="O13" s="28">
        <f t="shared" si="5"/>
        <v>17.066137320925591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2708954</v>
      </c>
      <c r="E14" s="59">
        <f t="shared" si="0"/>
        <v>2708954</v>
      </c>
      <c r="F14" s="57">
        <v>0</v>
      </c>
      <c r="G14" s="58">
        <v>2871692</v>
      </c>
      <c r="H14" s="59">
        <f t="shared" si="1"/>
        <v>2871692</v>
      </c>
      <c r="I14" s="59">
        <v>3043993</v>
      </c>
      <c r="J14" s="27">
        <f t="shared" si="2"/>
        <v>0</v>
      </c>
      <c r="K14" s="28">
        <f t="shared" si="3"/>
        <v>0</v>
      </c>
      <c r="L14" s="78">
        <v>11481372</v>
      </c>
      <c r="M14" s="79">
        <v>19894244</v>
      </c>
      <c r="N14" s="29">
        <f t="shared" si="4"/>
        <v>23.594340467323942</v>
      </c>
      <c r="O14" s="28">
        <f t="shared" si="5"/>
        <v>14.434788273432256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11481372</v>
      </c>
      <c r="M15" s="79">
        <v>19894244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11481372</v>
      </c>
      <c r="M16" s="79">
        <v>19894244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138442070</v>
      </c>
      <c r="D17" s="58">
        <v>144485106</v>
      </c>
      <c r="E17" s="59">
        <f t="shared" si="0"/>
        <v>6043036</v>
      </c>
      <c r="F17" s="57">
        <v>128413729</v>
      </c>
      <c r="G17" s="58">
        <v>142041102</v>
      </c>
      <c r="H17" s="59">
        <f t="shared" si="1"/>
        <v>13627373</v>
      </c>
      <c r="I17" s="59">
        <v>131713243</v>
      </c>
      <c r="J17" s="39">
        <f t="shared" si="2"/>
        <v>4.3650286361652926</v>
      </c>
      <c r="K17" s="28">
        <f t="shared" si="3"/>
        <v>10.612084164303024</v>
      </c>
      <c r="L17" s="82">
        <v>11481372</v>
      </c>
      <c r="M17" s="79">
        <v>19894244</v>
      </c>
      <c r="N17" s="29">
        <f t="shared" si="4"/>
        <v>52.633396078447767</v>
      </c>
      <c r="O17" s="28">
        <f t="shared" si="5"/>
        <v>68.499074405642162</v>
      </c>
      <c r="Q17" s="30"/>
    </row>
    <row r="18" spans="1:17" ht="16.5" x14ac:dyDescent="0.3">
      <c r="A18" s="1" t="s">
        <v>16</v>
      </c>
      <c r="B18" s="31" t="s">
        <v>27</v>
      </c>
      <c r="C18" s="60">
        <v>234320882</v>
      </c>
      <c r="D18" s="61">
        <v>245802254</v>
      </c>
      <c r="E18" s="62">
        <f t="shared" si="0"/>
        <v>11481372</v>
      </c>
      <c r="F18" s="60">
        <v>228472408</v>
      </c>
      <c r="G18" s="61">
        <v>248366652</v>
      </c>
      <c r="H18" s="62">
        <f t="shared" si="1"/>
        <v>19894244</v>
      </c>
      <c r="I18" s="62">
        <v>243944767</v>
      </c>
      <c r="J18" s="40">
        <f t="shared" si="2"/>
        <v>4.899850112377095</v>
      </c>
      <c r="K18" s="33">
        <f t="shared" si="3"/>
        <v>8.7075039713329421</v>
      </c>
      <c r="L18" s="83">
        <v>11481372</v>
      </c>
      <c r="M18" s="81">
        <v>19894244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1700343</v>
      </c>
      <c r="D19" s="67">
        <v>1386104</v>
      </c>
      <c r="E19" s="68">
        <f t="shared" si="0"/>
        <v>-314239</v>
      </c>
      <c r="F19" s="69">
        <v>2657067</v>
      </c>
      <c r="G19" s="70">
        <v>6901912</v>
      </c>
      <c r="H19" s="71">
        <f t="shared" si="1"/>
        <v>4244845</v>
      </c>
      <c r="I19" s="71">
        <v>6133188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15446145</v>
      </c>
      <c r="M22" s="79">
        <v>3433884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1092681</v>
      </c>
      <c r="D23" s="58">
        <v>10802000</v>
      </c>
      <c r="E23" s="59">
        <f t="shared" si="0"/>
        <v>9709319</v>
      </c>
      <c r="F23" s="57">
        <v>1092681</v>
      </c>
      <c r="G23" s="58">
        <v>5902000</v>
      </c>
      <c r="H23" s="59">
        <f t="shared" si="1"/>
        <v>4809319</v>
      </c>
      <c r="I23" s="59">
        <v>5202000</v>
      </c>
      <c r="J23" s="27">
        <f t="shared" si="2"/>
        <v>888.57763610788504</v>
      </c>
      <c r="K23" s="28">
        <f t="shared" si="3"/>
        <v>440.13934533500628</v>
      </c>
      <c r="L23" s="78">
        <v>15446145</v>
      </c>
      <c r="M23" s="79">
        <v>3433884</v>
      </c>
      <c r="N23" s="29">
        <f t="shared" si="4"/>
        <v>62.85917295221558</v>
      </c>
      <c r="O23" s="28">
        <f t="shared" si="5"/>
        <v>140.05478927069171</v>
      </c>
      <c r="Q23" s="30"/>
    </row>
    <row r="24" spans="1:17" x14ac:dyDescent="0.2">
      <c r="A24" s="4" t="s">
        <v>16</v>
      </c>
      <c r="B24" s="26" t="s">
        <v>32</v>
      </c>
      <c r="C24" s="57">
        <v>26356304</v>
      </c>
      <c r="D24" s="58">
        <v>32093130</v>
      </c>
      <c r="E24" s="59">
        <f t="shared" si="0"/>
        <v>5736826</v>
      </c>
      <c r="F24" s="57">
        <v>27427739</v>
      </c>
      <c r="G24" s="58">
        <v>26052304</v>
      </c>
      <c r="H24" s="59">
        <f t="shared" si="1"/>
        <v>-1375435</v>
      </c>
      <c r="I24" s="59">
        <v>28079521</v>
      </c>
      <c r="J24" s="27">
        <f t="shared" si="2"/>
        <v>21.766428251852005</v>
      </c>
      <c r="K24" s="28">
        <f t="shared" si="3"/>
        <v>-5.0147589635441703</v>
      </c>
      <c r="L24" s="78">
        <v>15446145</v>
      </c>
      <c r="M24" s="79">
        <v>3433884</v>
      </c>
      <c r="N24" s="29">
        <f t="shared" si="4"/>
        <v>37.140827047784413</v>
      </c>
      <c r="O24" s="28">
        <f t="shared" si="5"/>
        <v>-40.054789270691735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15446145</v>
      </c>
      <c r="M25" s="79">
        <v>3433884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27448985</v>
      </c>
      <c r="D26" s="61">
        <v>42895130</v>
      </c>
      <c r="E26" s="62">
        <f t="shared" si="0"/>
        <v>15446145</v>
      </c>
      <c r="F26" s="60">
        <v>28520420</v>
      </c>
      <c r="G26" s="61">
        <v>31954304</v>
      </c>
      <c r="H26" s="62">
        <f t="shared" si="1"/>
        <v>3433884</v>
      </c>
      <c r="I26" s="62">
        <v>33281521</v>
      </c>
      <c r="J26" s="40">
        <f t="shared" si="2"/>
        <v>56.272190028155869</v>
      </c>
      <c r="K26" s="33">
        <f t="shared" si="3"/>
        <v>12.040089171197339</v>
      </c>
      <c r="L26" s="83">
        <v>15446145</v>
      </c>
      <c r="M26" s="81">
        <v>3433884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15446145</v>
      </c>
      <c r="M28" s="79">
        <v>3433884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15446145</v>
      </c>
      <c r="M29" s="79">
        <v>3433884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15446145</v>
      </c>
      <c r="M30" s="79">
        <v>3433884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26356304</v>
      </c>
      <c r="D31" s="58">
        <v>18758910</v>
      </c>
      <c r="E31" s="59">
        <f t="shared" si="0"/>
        <v>-7597394</v>
      </c>
      <c r="F31" s="57">
        <v>27427739</v>
      </c>
      <c r="G31" s="58">
        <v>26052304</v>
      </c>
      <c r="H31" s="59">
        <f t="shared" si="1"/>
        <v>-1375435</v>
      </c>
      <c r="I31" s="59">
        <v>28079521</v>
      </c>
      <c r="J31" s="27">
        <f t="shared" si="2"/>
        <v>-28.825718507420461</v>
      </c>
      <c r="K31" s="28">
        <f t="shared" si="3"/>
        <v>-5.0147589635441703</v>
      </c>
      <c r="L31" s="78">
        <v>15446145</v>
      </c>
      <c r="M31" s="79">
        <v>3433884</v>
      </c>
      <c r="N31" s="29">
        <f t="shared" si="4"/>
        <v>-49.186343906521664</v>
      </c>
      <c r="O31" s="28">
        <f t="shared" si="5"/>
        <v>-40.054789270691735</v>
      </c>
      <c r="Q31" s="30"/>
    </row>
    <row r="32" spans="1:17" x14ac:dyDescent="0.2">
      <c r="A32" s="4" t="s">
        <v>16</v>
      </c>
      <c r="B32" s="26" t="s">
        <v>39</v>
      </c>
      <c r="C32" s="57">
        <v>1092681</v>
      </c>
      <c r="D32" s="58">
        <v>24136220</v>
      </c>
      <c r="E32" s="59">
        <f t="shared" si="0"/>
        <v>23043539</v>
      </c>
      <c r="F32" s="57">
        <v>1092681</v>
      </c>
      <c r="G32" s="58">
        <v>5902000</v>
      </c>
      <c r="H32" s="59">
        <f t="shared" si="1"/>
        <v>4809319</v>
      </c>
      <c r="I32" s="59">
        <v>5202000</v>
      </c>
      <c r="J32" s="27">
        <f t="shared" si="2"/>
        <v>2108.8990290853412</v>
      </c>
      <c r="K32" s="28">
        <f t="shared" si="3"/>
        <v>440.13934533500628</v>
      </c>
      <c r="L32" s="78">
        <v>15446145</v>
      </c>
      <c r="M32" s="79">
        <v>3433884</v>
      </c>
      <c r="N32" s="29">
        <f t="shared" si="4"/>
        <v>149.18634390652164</v>
      </c>
      <c r="O32" s="28">
        <f t="shared" si="5"/>
        <v>140.05478927069171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27448985</v>
      </c>
      <c r="D33" s="76">
        <v>42895130</v>
      </c>
      <c r="E33" s="77">
        <f t="shared" si="0"/>
        <v>15446145</v>
      </c>
      <c r="F33" s="75">
        <v>28520420</v>
      </c>
      <c r="G33" s="76">
        <v>31954304</v>
      </c>
      <c r="H33" s="77">
        <f t="shared" si="1"/>
        <v>3433884</v>
      </c>
      <c r="I33" s="77">
        <v>33281521</v>
      </c>
      <c r="J33" s="53">
        <f t="shared" si="2"/>
        <v>56.272190028155869</v>
      </c>
      <c r="K33" s="54">
        <f t="shared" si="3"/>
        <v>12.040089171197339</v>
      </c>
      <c r="L33" s="90">
        <v>15446145</v>
      </c>
      <c r="M33" s="91">
        <v>3433884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773670800</v>
      </c>
      <c r="D8" s="58">
        <v>778223600</v>
      </c>
      <c r="E8" s="59">
        <f>$D8       -$C8</f>
        <v>4552800</v>
      </c>
      <c r="F8" s="57">
        <v>823959300</v>
      </c>
      <c r="G8" s="58">
        <v>817134900</v>
      </c>
      <c r="H8" s="59">
        <f>$G8       -$F8</f>
        <v>-6824400</v>
      </c>
      <c r="I8" s="59">
        <v>857991900</v>
      </c>
      <c r="J8" s="27">
        <f>IF(($C8       =0),0,(($E8       /$C8       )*100))</f>
        <v>0.58846734295775416</v>
      </c>
      <c r="K8" s="28">
        <f>IF(($F8       =0),0,(($H8       /$F8       )*100))</f>
        <v>-0.82824479315907962</v>
      </c>
      <c r="L8" s="78">
        <v>279826300</v>
      </c>
      <c r="M8" s="79">
        <v>186999800</v>
      </c>
      <c r="N8" s="29">
        <f>IF(($L8       =0),0,(($E8       /$L8       )*100))</f>
        <v>1.6270093268574111</v>
      </c>
      <c r="O8" s="28">
        <f>IF(($M8       =0),0,(($H8       /$M8       )*100))</f>
        <v>-3.6494156678242433</v>
      </c>
      <c r="Q8" s="30"/>
    </row>
    <row r="9" spans="1:17" x14ac:dyDescent="0.2">
      <c r="A9" s="1" t="s">
        <v>16</v>
      </c>
      <c r="B9" s="26" t="s">
        <v>19</v>
      </c>
      <c r="C9" s="57">
        <v>3248885200</v>
      </c>
      <c r="D9" s="58">
        <v>3439005900</v>
      </c>
      <c r="E9" s="59">
        <f>$D9       -$C9</f>
        <v>190120700</v>
      </c>
      <c r="F9" s="57">
        <v>3579799400</v>
      </c>
      <c r="G9" s="58">
        <v>3709280400</v>
      </c>
      <c r="H9" s="59">
        <f>$G9       -$F9</f>
        <v>129481000</v>
      </c>
      <c r="I9" s="59">
        <v>4004011400</v>
      </c>
      <c r="J9" s="27">
        <f>IF(($C9       =0),0,(($E9       /$C9       )*100))</f>
        <v>5.8518749754531179</v>
      </c>
      <c r="K9" s="28">
        <f>IF(($F9       =0),0,(($H9       /$F9       )*100))</f>
        <v>3.616990382198511</v>
      </c>
      <c r="L9" s="78">
        <v>279826300</v>
      </c>
      <c r="M9" s="79">
        <v>186999800</v>
      </c>
      <c r="N9" s="29">
        <f>IF(($L9       =0),0,(($E9       /$L9       )*100))</f>
        <v>67.942398552244725</v>
      </c>
      <c r="O9" s="28">
        <f>IF(($M9       =0),0,(($H9       /$M9       )*100))</f>
        <v>69.241250525401625</v>
      </c>
      <c r="Q9" s="30"/>
    </row>
    <row r="10" spans="1:17" x14ac:dyDescent="0.2">
      <c r="A10" s="1" t="s">
        <v>16</v>
      </c>
      <c r="B10" s="26" t="s">
        <v>20</v>
      </c>
      <c r="C10" s="57">
        <v>1297069500</v>
      </c>
      <c r="D10" s="58">
        <v>1382222300</v>
      </c>
      <c r="E10" s="59">
        <f t="shared" ref="E10:E33" si="0">$D10      -$C10</f>
        <v>85152800</v>
      </c>
      <c r="F10" s="57">
        <v>1374271700</v>
      </c>
      <c r="G10" s="58">
        <v>1438614900</v>
      </c>
      <c r="H10" s="59">
        <f t="shared" ref="H10:H33" si="1">$G10      -$F10</f>
        <v>64343200</v>
      </c>
      <c r="I10" s="59">
        <v>1540325000</v>
      </c>
      <c r="J10" s="27">
        <f t="shared" ref="J10:J33" si="2">IF(($C10      =0),0,(($E10      /$C10      )*100))</f>
        <v>6.5650144421713712</v>
      </c>
      <c r="K10" s="28">
        <f t="shared" ref="K10:K33" si="3">IF(($F10      =0),0,(($H10      /$F10      )*100))</f>
        <v>4.6819853745078213</v>
      </c>
      <c r="L10" s="78">
        <v>279826300</v>
      </c>
      <c r="M10" s="79">
        <v>186999800</v>
      </c>
      <c r="N10" s="29">
        <f t="shared" ref="N10:N33" si="4">IF(($L10      =0),0,(($E10      /$L10      )*100))</f>
        <v>30.43059212089786</v>
      </c>
      <c r="O10" s="28">
        <f t="shared" ref="O10:O33" si="5">IF(($M10      =0),0,(($H10      /$M10      )*100))</f>
        <v>34.408165142422611</v>
      </c>
      <c r="Q10" s="30"/>
    </row>
    <row r="11" spans="1:17" ht="16.5" x14ac:dyDescent="0.3">
      <c r="A11" s="4" t="s">
        <v>16</v>
      </c>
      <c r="B11" s="31" t="s">
        <v>21</v>
      </c>
      <c r="C11" s="60">
        <v>5319625500</v>
      </c>
      <c r="D11" s="61">
        <v>5599451800</v>
      </c>
      <c r="E11" s="62">
        <f t="shared" si="0"/>
        <v>279826300</v>
      </c>
      <c r="F11" s="60">
        <v>5778030400</v>
      </c>
      <c r="G11" s="61">
        <v>5965030200</v>
      </c>
      <c r="H11" s="62">
        <f t="shared" si="1"/>
        <v>186999800</v>
      </c>
      <c r="I11" s="62">
        <v>6402328300</v>
      </c>
      <c r="J11" s="32">
        <f t="shared" si="2"/>
        <v>5.2602631519831613</v>
      </c>
      <c r="K11" s="33">
        <f t="shared" si="3"/>
        <v>3.2363934949182682</v>
      </c>
      <c r="L11" s="80">
        <v>279826300</v>
      </c>
      <c r="M11" s="81">
        <v>186999800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1283578700</v>
      </c>
      <c r="D13" s="58">
        <v>1257067700</v>
      </c>
      <c r="E13" s="59">
        <f t="shared" si="0"/>
        <v>-26511000</v>
      </c>
      <c r="F13" s="57">
        <v>1351175700</v>
      </c>
      <c r="G13" s="58">
        <v>1315507900</v>
      </c>
      <c r="H13" s="59">
        <f t="shared" si="1"/>
        <v>-35667800</v>
      </c>
      <c r="I13" s="59">
        <v>1381000900</v>
      </c>
      <c r="J13" s="27">
        <f t="shared" si="2"/>
        <v>-2.0653973145550015</v>
      </c>
      <c r="K13" s="28">
        <f t="shared" si="3"/>
        <v>-2.6397603213260865</v>
      </c>
      <c r="L13" s="78">
        <v>293610700</v>
      </c>
      <c r="M13" s="79">
        <v>196232000</v>
      </c>
      <c r="N13" s="29">
        <f t="shared" si="4"/>
        <v>-9.0293030873874827</v>
      </c>
      <c r="O13" s="28">
        <f t="shared" si="5"/>
        <v>-18.176342288719475</v>
      </c>
      <c r="Q13" s="30"/>
    </row>
    <row r="14" spans="1:17" x14ac:dyDescent="0.2">
      <c r="A14" s="1" t="s">
        <v>16</v>
      </c>
      <c r="B14" s="26" t="s">
        <v>24</v>
      </c>
      <c r="C14" s="57">
        <v>187668000</v>
      </c>
      <c r="D14" s="58">
        <v>274732500</v>
      </c>
      <c r="E14" s="59">
        <f t="shared" si="0"/>
        <v>87064500</v>
      </c>
      <c r="F14" s="57">
        <v>203996400</v>
      </c>
      <c r="G14" s="58">
        <v>294828300</v>
      </c>
      <c r="H14" s="59">
        <f t="shared" si="1"/>
        <v>90831900</v>
      </c>
      <c r="I14" s="59">
        <v>316695300</v>
      </c>
      <c r="J14" s="27">
        <f t="shared" si="2"/>
        <v>46.392832022507832</v>
      </c>
      <c r="K14" s="28">
        <f t="shared" si="3"/>
        <v>44.526226933416474</v>
      </c>
      <c r="L14" s="78">
        <v>293610700</v>
      </c>
      <c r="M14" s="79">
        <v>196232000</v>
      </c>
      <c r="N14" s="29">
        <f t="shared" si="4"/>
        <v>29.653040573793803</v>
      </c>
      <c r="O14" s="28">
        <f t="shared" si="5"/>
        <v>46.288016225692033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293610700</v>
      </c>
      <c r="M15" s="79">
        <v>196232000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1711471000</v>
      </c>
      <c r="D16" s="58">
        <v>1802030900</v>
      </c>
      <c r="E16" s="59">
        <f t="shared" si="0"/>
        <v>90559900</v>
      </c>
      <c r="F16" s="57">
        <v>2014401400</v>
      </c>
      <c r="G16" s="58">
        <v>1962411600</v>
      </c>
      <c r="H16" s="59">
        <f t="shared" si="1"/>
        <v>-51989800</v>
      </c>
      <c r="I16" s="59">
        <v>2137066300</v>
      </c>
      <c r="J16" s="27">
        <f t="shared" si="2"/>
        <v>5.2913487870960125</v>
      </c>
      <c r="K16" s="28">
        <f t="shared" si="3"/>
        <v>-2.5809056725238575</v>
      </c>
      <c r="L16" s="78">
        <v>293610700</v>
      </c>
      <c r="M16" s="79">
        <v>196232000</v>
      </c>
      <c r="N16" s="29">
        <f t="shared" si="4"/>
        <v>30.84352852263218</v>
      </c>
      <c r="O16" s="28">
        <f t="shared" si="5"/>
        <v>-26.494047861714705</v>
      </c>
      <c r="Q16" s="30"/>
    </row>
    <row r="17" spans="1:17" x14ac:dyDescent="0.2">
      <c r="A17" s="1" t="s">
        <v>16</v>
      </c>
      <c r="B17" s="26" t="s">
        <v>26</v>
      </c>
      <c r="C17" s="57">
        <v>2113589900</v>
      </c>
      <c r="D17" s="58">
        <v>2256087200</v>
      </c>
      <c r="E17" s="59">
        <f t="shared" si="0"/>
        <v>142497300</v>
      </c>
      <c r="F17" s="57">
        <v>2186713800</v>
      </c>
      <c r="G17" s="58">
        <v>2379771500</v>
      </c>
      <c r="H17" s="59">
        <f t="shared" si="1"/>
        <v>193057700</v>
      </c>
      <c r="I17" s="59">
        <v>2554381000</v>
      </c>
      <c r="J17" s="39">
        <f t="shared" si="2"/>
        <v>6.741955948975721</v>
      </c>
      <c r="K17" s="28">
        <f t="shared" si="3"/>
        <v>8.8286679308467342</v>
      </c>
      <c r="L17" s="82">
        <v>293610700</v>
      </c>
      <c r="M17" s="79">
        <v>196232000</v>
      </c>
      <c r="N17" s="29">
        <f t="shared" si="4"/>
        <v>48.532733990961503</v>
      </c>
      <c r="O17" s="28">
        <f t="shared" si="5"/>
        <v>98.38237392474214</v>
      </c>
      <c r="Q17" s="30"/>
    </row>
    <row r="18" spans="1:17" ht="16.5" x14ac:dyDescent="0.3">
      <c r="A18" s="1" t="s">
        <v>16</v>
      </c>
      <c r="B18" s="31" t="s">
        <v>27</v>
      </c>
      <c r="C18" s="60">
        <v>5296307600</v>
      </c>
      <c r="D18" s="61">
        <v>5589918300</v>
      </c>
      <c r="E18" s="62">
        <f t="shared" si="0"/>
        <v>293610700</v>
      </c>
      <c r="F18" s="60">
        <v>5756287300</v>
      </c>
      <c r="G18" s="61">
        <v>5952519300</v>
      </c>
      <c r="H18" s="62">
        <f t="shared" si="1"/>
        <v>196232000</v>
      </c>
      <c r="I18" s="62">
        <v>6389143500</v>
      </c>
      <c r="J18" s="40">
        <f t="shared" si="2"/>
        <v>5.5436866997679672</v>
      </c>
      <c r="K18" s="33">
        <f t="shared" si="3"/>
        <v>3.4090028828130245</v>
      </c>
      <c r="L18" s="83">
        <v>293610700</v>
      </c>
      <c r="M18" s="81">
        <v>196232000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23317900</v>
      </c>
      <c r="D19" s="67">
        <v>9533500</v>
      </c>
      <c r="E19" s="68">
        <f t="shared" si="0"/>
        <v>-13784400</v>
      </c>
      <c r="F19" s="69">
        <v>21743100</v>
      </c>
      <c r="G19" s="70">
        <v>12510900</v>
      </c>
      <c r="H19" s="71">
        <f t="shared" si="1"/>
        <v>-9232200</v>
      </c>
      <c r="I19" s="71">
        <v>13184800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373828800</v>
      </c>
      <c r="D22" s="58">
        <v>380000000</v>
      </c>
      <c r="E22" s="59">
        <f t="shared" si="0"/>
        <v>6171200</v>
      </c>
      <c r="F22" s="57">
        <v>360799600</v>
      </c>
      <c r="G22" s="58">
        <v>360000000</v>
      </c>
      <c r="H22" s="59">
        <f t="shared" si="1"/>
        <v>-799600</v>
      </c>
      <c r="I22" s="59">
        <v>325000000</v>
      </c>
      <c r="J22" s="27">
        <f t="shared" si="2"/>
        <v>1.6508091404407579</v>
      </c>
      <c r="K22" s="28">
        <f t="shared" si="3"/>
        <v>-0.22161887097435806</v>
      </c>
      <c r="L22" s="78">
        <v>-144996300</v>
      </c>
      <c r="M22" s="79">
        <v>-142032900</v>
      </c>
      <c r="N22" s="29">
        <f t="shared" si="4"/>
        <v>-4.2561086041505884</v>
      </c>
      <c r="O22" s="28">
        <f t="shared" si="5"/>
        <v>0.56296815737762163</v>
      </c>
      <c r="Q22" s="30"/>
    </row>
    <row r="23" spans="1:17" x14ac:dyDescent="0.2">
      <c r="A23" s="4" t="s">
        <v>16</v>
      </c>
      <c r="B23" s="26" t="s">
        <v>31</v>
      </c>
      <c r="C23" s="57">
        <v>182625600</v>
      </c>
      <c r="D23" s="58">
        <v>11991000</v>
      </c>
      <c r="E23" s="59">
        <f t="shared" si="0"/>
        <v>-170634600</v>
      </c>
      <c r="F23" s="57">
        <v>185185900</v>
      </c>
      <c r="G23" s="58">
        <v>55000000</v>
      </c>
      <c r="H23" s="59">
        <f t="shared" si="1"/>
        <v>-130185900</v>
      </c>
      <c r="I23" s="59">
        <v>20000000</v>
      </c>
      <c r="J23" s="27">
        <f t="shared" si="2"/>
        <v>-93.434107814019512</v>
      </c>
      <c r="K23" s="28">
        <f t="shared" si="3"/>
        <v>-70.300114641557485</v>
      </c>
      <c r="L23" s="78">
        <v>-144996300</v>
      </c>
      <c r="M23" s="79">
        <v>-142032900</v>
      </c>
      <c r="N23" s="29">
        <f t="shared" si="4"/>
        <v>117.68203740371305</v>
      </c>
      <c r="O23" s="28">
        <f t="shared" si="5"/>
        <v>91.658974786827557</v>
      </c>
      <c r="Q23" s="30"/>
    </row>
    <row r="24" spans="1:17" x14ac:dyDescent="0.2">
      <c r="A24" s="4" t="s">
        <v>16</v>
      </c>
      <c r="B24" s="26" t="s">
        <v>32</v>
      </c>
      <c r="C24" s="57">
        <v>199535900</v>
      </c>
      <c r="D24" s="58">
        <v>219003000</v>
      </c>
      <c r="E24" s="59">
        <f t="shared" si="0"/>
        <v>19467100</v>
      </c>
      <c r="F24" s="57">
        <v>213571800</v>
      </c>
      <c r="G24" s="58">
        <v>202524400</v>
      </c>
      <c r="H24" s="59">
        <f t="shared" si="1"/>
        <v>-11047400</v>
      </c>
      <c r="I24" s="59">
        <v>227573000</v>
      </c>
      <c r="J24" s="27">
        <f t="shared" si="2"/>
        <v>9.7561892371247474</v>
      </c>
      <c r="K24" s="28">
        <f t="shared" si="3"/>
        <v>-5.1726866561971194</v>
      </c>
      <c r="L24" s="78">
        <v>-144996300</v>
      </c>
      <c r="M24" s="79">
        <v>-142032900</v>
      </c>
      <c r="N24" s="29">
        <f t="shared" si="4"/>
        <v>-13.425928799562472</v>
      </c>
      <c r="O24" s="28">
        <f t="shared" si="5"/>
        <v>7.7780570557948199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-144996300</v>
      </c>
      <c r="M25" s="79">
        <v>-142032900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755990300</v>
      </c>
      <c r="D26" s="61">
        <v>610994000</v>
      </c>
      <c r="E26" s="62">
        <f t="shared" si="0"/>
        <v>-144996300</v>
      </c>
      <c r="F26" s="60">
        <v>759557300</v>
      </c>
      <c r="G26" s="61">
        <v>617524400</v>
      </c>
      <c r="H26" s="62">
        <f t="shared" si="1"/>
        <v>-142032900</v>
      </c>
      <c r="I26" s="62">
        <v>572573000</v>
      </c>
      <c r="J26" s="40">
        <f t="shared" si="2"/>
        <v>-19.17965085001752</v>
      </c>
      <c r="K26" s="33">
        <f t="shared" si="3"/>
        <v>-18.699431892761744</v>
      </c>
      <c r="L26" s="83">
        <v>-144996300</v>
      </c>
      <c r="M26" s="81">
        <v>-142032900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240549000</v>
      </c>
      <c r="D28" s="58">
        <v>239729700</v>
      </c>
      <c r="E28" s="59">
        <f t="shared" si="0"/>
        <v>-819300</v>
      </c>
      <c r="F28" s="57">
        <v>242256800</v>
      </c>
      <c r="G28" s="58">
        <v>241418400</v>
      </c>
      <c r="H28" s="59">
        <f t="shared" si="1"/>
        <v>-838400</v>
      </c>
      <c r="I28" s="59">
        <v>244381000</v>
      </c>
      <c r="J28" s="27">
        <f t="shared" si="2"/>
        <v>-0.34059588690869635</v>
      </c>
      <c r="K28" s="28">
        <f t="shared" si="3"/>
        <v>-0.34607903679071134</v>
      </c>
      <c r="L28" s="78">
        <v>-144996300</v>
      </c>
      <c r="M28" s="79">
        <v>-142032900</v>
      </c>
      <c r="N28" s="29">
        <f t="shared" si="4"/>
        <v>0.56504890124782492</v>
      </c>
      <c r="O28" s="28">
        <f t="shared" si="5"/>
        <v>0.59028577181765629</v>
      </c>
      <c r="Q28" s="30"/>
    </row>
    <row r="29" spans="1:17" x14ac:dyDescent="0.2">
      <c r="A29" s="4" t="s">
        <v>16</v>
      </c>
      <c r="B29" s="26" t="s">
        <v>36</v>
      </c>
      <c r="C29" s="57">
        <v>77941000</v>
      </c>
      <c r="D29" s="58">
        <v>75858300</v>
      </c>
      <c r="E29" s="59">
        <f t="shared" si="0"/>
        <v>-2082700</v>
      </c>
      <c r="F29" s="57">
        <v>73655000</v>
      </c>
      <c r="G29" s="58">
        <v>61303000</v>
      </c>
      <c r="H29" s="59">
        <f t="shared" si="1"/>
        <v>-12352000</v>
      </c>
      <c r="I29" s="59">
        <v>46719000</v>
      </c>
      <c r="J29" s="27">
        <f t="shared" si="2"/>
        <v>-2.6721494463761051</v>
      </c>
      <c r="K29" s="28">
        <f t="shared" si="3"/>
        <v>-16.770076708981062</v>
      </c>
      <c r="L29" s="78">
        <v>-144996300</v>
      </c>
      <c r="M29" s="79">
        <v>-142032900</v>
      </c>
      <c r="N29" s="29">
        <f t="shared" si="4"/>
        <v>1.4363814800791468</v>
      </c>
      <c r="O29" s="28">
        <f t="shared" si="5"/>
        <v>8.6965766382295939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3198000</v>
      </c>
      <c r="E30" s="59">
        <f t="shared" si="0"/>
        <v>3198000</v>
      </c>
      <c r="F30" s="57">
        <v>0</v>
      </c>
      <c r="G30" s="58">
        <v>3571000</v>
      </c>
      <c r="H30" s="59">
        <f t="shared" si="1"/>
        <v>3571000</v>
      </c>
      <c r="I30" s="59">
        <v>2975000</v>
      </c>
      <c r="J30" s="27">
        <f t="shared" si="2"/>
        <v>0</v>
      </c>
      <c r="K30" s="28">
        <f t="shared" si="3"/>
        <v>0</v>
      </c>
      <c r="L30" s="78">
        <v>-144996300</v>
      </c>
      <c r="M30" s="79">
        <v>-142032900</v>
      </c>
      <c r="N30" s="29">
        <f t="shared" si="4"/>
        <v>-2.2055735215312389</v>
      </c>
      <c r="O30" s="28">
        <f t="shared" si="5"/>
        <v>-2.5142062156021598</v>
      </c>
      <c r="Q30" s="30"/>
    </row>
    <row r="31" spans="1:17" x14ac:dyDescent="0.2">
      <c r="A31" s="4" t="s">
        <v>16</v>
      </c>
      <c r="B31" s="26" t="s">
        <v>38</v>
      </c>
      <c r="C31" s="57">
        <v>98249000</v>
      </c>
      <c r="D31" s="58">
        <v>67414000</v>
      </c>
      <c r="E31" s="59">
        <f t="shared" si="0"/>
        <v>-30835000</v>
      </c>
      <c r="F31" s="57">
        <v>104333000</v>
      </c>
      <c r="G31" s="58">
        <v>59147000</v>
      </c>
      <c r="H31" s="59">
        <f t="shared" si="1"/>
        <v>-45186000</v>
      </c>
      <c r="I31" s="59">
        <v>56158000</v>
      </c>
      <c r="J31" s="27">
        <f t="shared" si="2"/>
        <v>-31.384543354130827</v>
      </c>
      <c r="K31" s="28">
        <f t="shared" si="3"/>
        <v>-43.30940354442027</v>
      </c>
      <c r="L31" s="78">
        <v>-144996300</v>
      </c>
      <c r="M31" s="79">
        <v>-142032900</v>
      </c>
      <c r="N31" s="29">
        <f t="shared" si="4"/>
        <v>21.266059892562776</v>
      </c>
      <c r="O31" s="28">
        <f t="shared" si="5"/>
        <v>31.81375582699501</v>
      </c>
      <c r="Q31" s="30"/>
    </row>
    <row r="32" spans="1:17" x14ac:dyDescent="0.2">
      <c r="A32" s="4" t="s">
        <v>16</v>
      </c>
      <c r="B32" s="26" t="s">
        <v>39</v>
      </c>
      <c r="C32" s="57">
        <v>339251300</v>
      </c>
      <c r="D32" s="58">
        <v>224794000</v>
      </c>
      <c r="E32" s="59">
        <f t="shared" si="0"/>
        <v>-114457300</v>
      </c>
      <c r="F32" s="57">
        <v>339312500</v>
      </c>
      <c r="G32" s="58">
        <v>252085000</v>
      </c>
      <c r="H32" s="59">
        <f t="shared" si="1"/>
        <v>-87227500</v>
      </c>
      <c r="I32" s="59">
        <v>222340000</v>
      </c>
      <c r="J32" s="27">
        <f t="shared" si="2"/>
        <v>-33.738205277326863</v>
      </c>
      <c r="K32" s="28">
        <f t="shared" si="3"/>
        <v>-25.707128384601212</v>
      </c>
      <c r="L32" s="78">
        <v>-144996300</v>
      </c>
      <c r="M32" s="79">
        <v>-142032900</v>
      </c>
      <c r="N32" s="29">
        <f t="shared" si="4"/>
        <v>78.938083247641487</v>
      </c>
      <c r="O32" s="28">
        <f t="shared" si="5"/>
        <v>61.413587978559889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755990300</v>
      </c>
      <c r="D33" s="76">
        <v>610994000</v>
      </c>
      <c r="E33" s="77">
        <f t="shared" si="0"/>
        <v>-144996300</v>
      </c>
      <c r="F33" s="75">
        <v>759557300</v>
      </c>
      <c r="G33" s="76">
        <v>617524400</v>
      </c>
      <c r="H33" s="77">
        <f t="shared" si="1"/>
        <v>-142032900</v>
      </c>
      <c r="I33" s="77">
        <v>572573000</v>
      </c>
      <c r="J33" s="53">
        <f t="shared" si="2"/>
        <v>-19.17965085001752</v>
      </c>
      <c r="K33" s="54">
        <f t="shared" si="3"/>
        <v>-18.699431892761744</v>
      </c>
      <c r="L33" s="90">
        <v>-144996300</v>
      </c>
      <c r="M33" s="91">
        <v>-142032900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76467080</v>
      </c>
      <c r="D8" s="58">
        <v>77802420</v>
      </c>
      <c r="E8" s="59">
        <f>$D8       -$C8</f>
        <v>1335340</v>
      </c>
      <c r="F8" s="57">
        <v>79968530</v>
      </c>
      <c r="G8" s="58">
        <v>83167190</v>
      </c>
      <c r="H8" s="59">
        <f>$G8       -$F8</f>
        <v>3198660</v>
      </c>
      <c r="I8" s="59">
        <v>87324580</v>
      </c>
      <c r="J8" s="27">
        <f>IF(($C8       =0),0,(($E8       /$C8       )*100))</f>
        <v>1.7462939607475532</v>
      </c>
      <c r="K8" s="28">
        <f>IF(($F8       =0),0,(($H8       /$F8       )*100))</f>
        <v>3.9998984600567251</v>
      </c>
      <c r="L8" s="78">
        <v>5648100</v>
      </c>
      <c r="M8" s="79">
        <v>74100</v>
      </c>
      <c r="N8" s="29">
        <f>IF(($L8       =0),0,(($E8       /$L8       )*100))</f>
        <v>23.642286786707032</v>
      </c>
      <c r="O8" s="28">
        <f>IF(($M8       =0),0,(($H8       /$M8       )*100))</f>
        <v>4316.6801619433199</v>
      </c>
      <c r="Q8" s="30"/>
    </row>
    <row r="9" spans="1:17" x14ac:dyDescent="0.2">
      <c r="A9" s="1" t="s">
        <v>16</v>
      </c>
      <c r="B9" s="26" t="s">
        <v>19</v>
      </c>
      <c r="C9" s="57">
        <v>122766170</v>
      </c>
      <c r="D9" s="58">
        <v>116516920</v>
      </c>
      <c r="E9" s="59">
        <f>$D9       -$C9</f>
        <v>-6249250</v>
      </c>
      <c r="F9" s="57">
        <v>139528140</v>
      </c>
      <c r="G9" s="58">
        <v>128557400</v>
      </c>
      <c r="H9" s="59">
        <f>$G9       -$F9</f>
        <v>-10970740</v>
      </c>
      <c r="I9" s="59">
        <v>141557460</v>
      </c>
      <c r="J9" s="27">
        <f>IF(($C9       =0),0,(($E9       /$C9       )*100))</f>
        <v>-5.0903681364336766</v>
      </c>
      <c r="K9" s="28">
        <f>IF(($F9       =0),0,(($H9       /$F9       )*100))</f>
        <v>-7.862743673068386</v>
      </c>
      <c r="L9" s="78">
        <v>5648100</v>
      </c>
      <c r="M9" s="79">
        <v>74100</v>
      </c>
      <c r="N9" s="29">
        <f>IF(($L9       =0),0,(($E9       /$L9       )*100))</f>
        <v>-110.6434022060516</v>
      </c>
      <c r="O9" s="28">
        <f>IF(($M9       =0),0,(($H9       /$M9       )*100))</f>
        <v>-14805.317139001349</v>
      </c>
      <c r="Q9" s="30"/>
    </row>
    <row r="10" spans="1:17" x14ac:dyDescent="0.2">
      <c r="A10" s="1" t="s">
        <v>16</v>
      </c>
      <c r="B10" s="26" t="s">
        <v>20</v>
      </c>
      <c r="C10" s="57">
        <v>298812400</v>
      </c>
      <c r="D10" s="58">
        <v>309374410</v>
      </c>
      <c r="E10" s="59">
        <f t="shared" ref="E10:E33" si="0">$D10      -$C10</f>
        <v>10562010</v>
      </c>
      <c r="F10" s="57">
        <v>299050880</v>
      </c>
      <c r="G10" s="58">
        <v>306897060</v>
      </c>
      <c r="H10" s="59">
        <f t="shared" ref="H10:H33" si="1">$G10      -$F10</f>
        <v>7846180</v>
      </c>
      <c r="I10" s="59">
        <v>300520430</v>
      </c>
      <c r="J10" s="27">
        <f t="shared" ref="J10:J33" si="2">IF(($C10      =0),0,(($E10      /$C10      )*100))</f>
        <v>3.5346625508178375</v>
      </c>
      <c r="K10" s="28">
        <f t="shared" ref="K10:K33" si="3">IF(($F10      =0),0,(($H10      /$F10      )*100))</f>
        <v>2.6236940015023533</v>
      </c>
      <c r="L10" s="78">
        <v>5648100</v>
      </c>
      <c r="M10" s="79">
        <v>74100</v>
      </c>
      <c r="N10" s="29">
        <f t="shared" ref="N10:N33" si="4">IF(($L10      =0),0,(($E10      /$L10      )*100))</f>
        <v>187.00111541934456</v>
      </c>
      <c r="O10" s="28">
        <f t="shared" ref="O10:O33" si="5">IF(($M10      =0),0,(($H10      /$M10      )*100))</f>
        <v>10588.63697705803</v>
      </c>
      <c r="Q10" s="30"/>
    </row>
    <row r="11" spans="1:17" ht="16.5" x14ac:dyDescent="0.3">
      <c r="A11" s="4" t="s">
        <v>16</v>
      </c>
      <c r="B11" s="31" t="s">
        <v>21</v>
      </c>
      <c r="C11" s="60">
        <v>498045650</v>
      </c>
      <c r="D11" s="61">
        <v>503693750</v>
      </c>
      <c r="E11" s="62">
        <f t="shared" si="0"/>
        <v>5648100</v>
      </c>
      <c r="F11" s="60">
        <v>518547550</v>
      </c>
      <c r="G11" s="61">
        <v>518621650</v>
      </c>
      <c r="H11" s="62">
        <f t="shared" si="1"/>
        <v>74100</v>
      </c>
      <c r="I11" s="62">
        <v>529402470</v>
      </c>
      <c r="J11" s="32">
        <f t="shared" si="2"/>
        <v>1.134052671677787</v>
      </c>
      <c r="K11" s="33">
        <f t="shared" si="3"/>
        <v>1.4289914203625107E-2</v>
      </c>
      <c r="L11" s="80">
        <v>5648100</v>
      </c>
      <c r="M11" s="81">
        <v>74100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195159305</v>
      </c>
      <c r="D13" s="58">
        <v>196947230</v>
      </c>
      <c r="E13" s="59">
        <f t="shared" si="0"/>
        <v>1787925</v>
      </c>
      <c r="F13" s="57">
        <v>204331890</v>
      </c>
      <c r="G13" s="58">
        <v>206006780</v>
      </c>
      <c r="H13" s="59">
        <f t="shared" si="1"/>
        <v>1674890</v>
      </c>
      <c r="I13" s="59">
        <v>215285690</v>
      </c>
      <c r="J13" s="27">
        <f t="shared" si="2"/>
        <v>0.91613617910762701</v>
      </c>
      <c r="K13" s="28">
        <f t="shared" si="3"/>
        <v>0.81969094496213979</v>
      </c>
      <c r="L13" s="78">
        <v>7517146</v>
      </c>
      <c r="M13" s="79">
        <v>11818830</v>
      </c>
      <c r="N13" s="29">
        <f t="shared" si="4"/>
        <v>23.784625175565303</v>
      </c>
      <c r="O13" s="28">
        <f t="shared" si="5"/>
        <v>14.171368908766773</v>
      </c>
      <c r="Q13" s="30"/>
    </row>
    <row r="14" spans="1:17" x14ac:dyDescent="0.2">
      <c r="A14" s="1" t="s">
        <v>16</v>
      </c>
      <c r="B14" s="26" t="s">
        <v>24</v>
      </c>
      <c r="C14" s="57">
        <v>8300000</v>
      </c>
      <c r="D14" s="58">
        <v>5670000</v>
      </c>
      <c r="E14" s="59">
        <f t="shared" si="0"/>
        <v>-2630000</v>
      </c>
      <c r="F14" s="57">
        <v>8500000</v>
      </c>
      <c r="G14" s="58">
        <v>5930000</v>
      </c>
      <c r="H14" s="59">
        <f t="shared" si="1"/>
        <v>-2570000</v>
      </c>
      <c r="I14" s="59">
        <v>6140000</v>
      </c>
      <c r="J14" s="27">
        <f t="shared" si="2"/>
        <v>-31.686746987951807</v>
      </c>
      <c r="K14" s="28">
        <f t="shared" si="3"/>
        <v>-30.235294117647062</v>
      </c>
      <c r="L14" s="78">
        <v>7517146</v>
      </c>
      <c r="M14" s="79">
        <v>11818830</v>
      </c>
      <c r="N14" s="29">
        <f t="shared" si="4"/>
        <v>-34.986682445704794</v>
      </c>
      <c r="O14" s="28">
        <f t="shared" si="5"/>
        <v>-21.744961218665466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7517146</v>
      </c>
      <c r="M15" s="79">
        <v>11818830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91746440</v>
      </c>
      <c r="D16" s="58">
        <v>96921880</v>
      </c>
      <c r="E16" s="59">
        <f t="shared" si="0"/>
        <v>5175440</v>
      </c>
      <c r="F16" s="57">
        <v>96105530</v>
      </c>
      <c r="G16" s="58">
        <v>112138620</v>
      </c>
      <c r="H16" s="59">
        <f t="shared" si="1"/>
        <v>16033090</v>
      </c>
      <c r="I16" s="59">
        <v>125744380</v>
      </c>
      <c r="J16" s="27">
        <f t="shared" si="2"/>
        <v>5.6410254174439896</v>
      </c>
      <c r="K16" s="28">
        <f t="shared" si="3"/>
        <v>16.682796505050231</v>
      </c>
      <c r="L16" s="78">
        <v>7517146</v>
      </c>
      <c r="M16" s="79">
        <v>11818830</v>
      </c>
      <c r="N16" s="29">
        <f t="shared" si="4"/>
        <v>68.84846988471422</v>
      </c>
      <c r="O16" s="28">
        <f t="shared" si="5"/>
        <v>135.65716741843312</v>
      </c>
      <c r="Q16" s="30"/>
    </row>
    <row r="17" spans="1:17" x14ac:dyDescent="0.2">
      <c r="A17" s="1" t="s">
        <v>16</v>
      </c>
      <c r="B17" s="26" t="s">
        <v>26</v>
      </c>
      <c r="C17" s="57">
        <v>238172229</v>
      </c>
      <c r="D17" s="58">
        <v>241356010</v>
      </c>
      <c r="E17" s="59">
        <f t="shared" si="0"/>
        <v>3183781</v>
      </c>
      <c r="F17" s="57">
        <v>242755170</v>
      </c>
      <c r="G17" s="58">
        <v>239436020</v>
      </c>
      <c r="H17" s="59">
        <f t="shared" si="1"/>
        <v>-3319150</v>
      </c>
      <c r="I17" s="59">
        <v>232625550</v>
      </c>
      <c r="J17" s="39">
        <f t="shared" si="2"/>
        <v>1.3367557642499119</v>
      </c>
      <c r="K17" s="28">
        <f t="shared" si="3"/>
        <v>-1.3672829295458466</v>
      </c>
      <c r="L17" s="82">
        <v>7517146</v>
      </c>
      <c r="M17" s="79">
        <v>11818830</v>
      </c>
      <c r="N17" s="29">
        <f t="shared" si="4"/>
        <v>42.353587385425264</v>
      </c>
      <c r="O17" s="28">
        <f t="shared" si="5"/>
        <v>-28.083575108534433</v>
      </c>
      <c r="Q17" s="30"/>
    </row>
    <row r="18" spans="1:17" ht="16.5" x14ac:dyDescent="0.3">
      <c r="A18" s="1" t="s">
        <v>16</v>
      </c>
      <c r="B18" s="31" t="s">
        <v>27</v>
      </c>
      <c r="C18" s="60">
        <v>533377974</v>
      </c>
      <c r="D18" s="61">
        <v>540895120</v>
      </c>
      <c r="E18" s="62">
        <f t="shared" si="0"/>
        <v>7517146</v>
      </c>
      <c r="F18" s="60">
        <v>551692590</v>
      </c>
      <c r="G18" s="61">
        <v>563511420</v>
      </c>
      <c r="H18" s="62">
        <f t="shared" si="1"/>
        <v>11818830</v>
      </c>
      <c r="I18" s="62">
        <v>579795620</v>
      </c>
      <c r="J18" s="40">
        <f t="shared" si="2"/>
        <v>1.4093469109018739</v>
      </c>
      <c r="K18" s="33">
        <f t="shared" si="3"/>
        <v>2.1422854347200855</v>
      </c>
      <c r="L18" s="83">
        <v>7517146</v>
      </c>
      <c r="M18" s="81">
        <v>11818830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-35332324</v>
      </c>
      <c r="D19" s="67">
        <v>-37201370</v>
      </c>
      <c r="E19" s="68">
        <f t="shared" si="0"/>
        <v>-1869046</v>
      </c>
      <c r="F19" s="69">
        <v>-33145040</v>
      </c>
      <c r="G19" s="70">
        <v>-44889770</v>
      </c>
      <c r="H19" s="71">
        <f t="shared" si="1"/>
        <v>-11744730</v>
      </c>
      <c r="I19" s="71">
        <v>-50393150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3293400</v>
      </c>
      <c r="M22" s="79">
        <v>-11365450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7080000</v>
      </c>
      <c r="D23" s="58">
        <v>10900000</v>
      </c>
      <c r="E23" s="59">
        <f t="shared" si="0"/>
        <v>3820000</v>
      </c>
      <c r="F23" s="57">
        <v>7000000</v>
      </c>
      <c r="G23" s="58">
        <v>7000000</v>
      </c>
      <c r="H23" s="59">
        <f t="shared" si="1"/>
        <v>0</v>
      </c>
      <c r="I23" s="59">
        <v>7000000</v>
      </c>
      <c r="J23" s="27">
        <f t="shared" si="2"/>
        <v>53.954802259887003</v>
      </c>
      <c r="K23" s="28">
        <f t="shared" si="3"/>
        <v>0</v>
      </c>
      <c r="L23" s="78">
        <v>3293400</v>
      </c>
      <c r="M23" s="79">
        <v>-11365450</v>
      </c>
      <c r="N23" s="29">
        <f t="shared" si="4"/>
        <v>115.98955486731037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55716500</v>
      </c>
      <c r="D24" s="58">
        <v>55189900</v>
      </c>
      <c r="E24" s="59">
        <f t="shared" si="0"/>
        <v>-526600</v>
      </c>
      <c r="F24" s="57">
        <v>58144400</v>
      </c>
      <c r="G24" s="58">
        <v>46778950</v>
      </c>
      <c r="H24" s="59">
        <f t="shared" si="1"/>
        <v>-11365450</v>
      </c>
      <c r="I24" s="59">
        <v>50667300</v>
      </c>
      <c r="J24" s="27">
        <f t="shared" si="2"/>
        <v>-0.94514192384661644</v>
      </c>
      <c r="K24" s="28">
        <f t="shared" si="3"/>
        <v>-19.546938312202037</v>
      </c>
      <c r="L24" s="78">
        <v>3293400</v>
      </c>
      <c r="M24" s="79">
        <v>-11365450</v>
      </c>
      <c r="N24" s="29">
        <f t="shared" si="4"/>
        <v>-15.98955486731038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3293400</v>
      </c>
      <c r="M25" s="79">
        <v>-11365450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62796500</v>
      </c>
      <c r="D26" s="61">
        <v>66089900</v>
      </c>
      <c r="E26" s="62">
        <f t="shared" si="0"/>
        <v>3293400</v>
      </c>
      <c r="F26" s="60">
        <v>65144400</v>
      </c>
      <c r="G26" s="61">
        <v>53778950</v>
      </c>
      <c r="H26" s="62">
        <f t="shared" si="1"/>
        <v>-11365450</v>
      </c>
      <c r="I26" s="62">
        <v>57667300</v>
      </c>
      <c r="J26" s="40">
        <f t="shared" si="2"/>
        <v>5.2445598082695692</v>
      </c>
      <c r="K26" s="33">
        <f t="shared" si="3"/>
        <v>-17.446549511546657</v>
      </c>
      <c r="L26" s="83">
        <v>3293400</v>
      </c>
      <c r="M26" s="81">
        <v>-11365450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3293400</v>
      </c>
      <c r="M28" s="79">
        <v>-11365450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8359000</v>
      </c>
      <c r="D29" s="58">
        <v>0</v>
      </c>
      <c r="E29" s="59">
        <f t="shared" si="0"/>
        <v>-8359000</v>
      </c>
      <c r="F29" s="57">
        <v>8733000</v>
      </c>
      <c r="G29" s="58">
        <v>0</v>
      </c>
      <c r="H29" s="59">
        <f t="shared" si="1"/>
        <v>-8733000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3293400</v>
      </c>
      <c r="M29" s="79">
        <v>-11365450</v>
      </c>
      <c r="N29" s="29">
        <f t="shared" si="4"/>
        <v>-253.8106516062428</v>
      </c>
      <c r="O29" s="28">
        <f t="shared" si="5"/>
        <v>76.838136633393304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3293400</v>
      </c>
      <c r="M30" s="79">
        <v>-11365450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24557500</v>
      </c>
      <c r="D31" s="58">
        <v>46039900</v>
      </c>
      <c r="E31" s="59">
        <f t="shared" si="0"/>
        <v>21482400</v>
      </c>
      <c r="F31" s="57">
        <v>56411400</v>
      </c>
      <c r="G31" s="58">
        <v>53778950</v>
      </c>
      <c r="H31" s="59">
        <f t="shared" si="1"/>
        <v>-2632450</v>
      </c>
      <c r="I31" s="59">
        <v>57667300</v>
      </c>
      <c r="J31" s="27">
        <f t="shared" si="2"/>
        <v>87.477959890053953</v>
      </c>
      <c r="K31" s="28">
        <f t="shared" si="3"/>
        <v>-4.6665213059771604</v>
      </c>
      <c r="L31" s="78">
        <v>3293400</v>
      </c>
      <c r="M31" s="79">
        <v>-11365450</v>
      </c>
      <c r="N31" s="29">
        <f t="shared" si="4"/>
        <v>652.2863909637457</v>
      </c>
      <c r="O31" s="28">
        <f t="shared" si="5"/>
        <v>23.161863366606688</v>
      </c>
      <c r="Q31" s="30"/>
    </row>
    <row r="32" spans="1:17" x14ac:dyDescent="0.2">
      <c r="A32" s="4" t="s">
        <v>16</v>
      </c>
      <c r="B32" s="26" t="s">
        <v>39</v>
      </c>
      <c r="C32" s="57">
        <v>29880000</v>
      </c>
      <c r="D32" s="58">
        <v>20050000</v>
      </c>
      <c r="E32" s="59">
        <f t="shared" si="0"/>
        <v>-9830000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-32.89825970548862</v>
      </c>
      <c r="K32" s="28">
        <f t="shared" si="3"/>
        <v>0</v>
      </c>
      <c r="L32" s="78">
        <v>3293400</v>
      </c>
      <c r="M32" s="79">
        <v>-11365450</v>
      </c>
      <c r="N32" s="29">
        <f t="shared" si="4"/>
        <v>-298.47573935750285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62796500</v>
      </c>
      <c r="D33" s="76">
        <v>66089900</v>
      </c>
      <c r="E33" s="77">
        <f t="shared" si="0"/>
        <v>3293400</v>
      </c>
      <c r="F33" s="75">
        <v>65144400</v>
      </c>
      <c r="G33" s="76">
        <v>53778950</v>
      </c>
      <c r="H33" s="77">
        <f t="shared" si="1"/>
        <v>-11365450</v>
      </c>
      <c r="I33" s="77">
        <v>57667300</v>
      </c>
      <c r="J33" s="53">
        <f t="shared" si="2"/>
        <v>5.2445598082695692</v>
      </c>
      <c r="K33" s="54">
        <f t="shared" si="3"/>
        <v>-17.446549511546657</v>
      </c>
      <c r="L33" s="90">
        <v>3293400</v>
      </c>
      <c r="M33" s="91">
        <v>-11365450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40809421</v>
      </c>
      <c r="D8" s="58">
        <v>35845749</v>
      </c>
      <c r="E8" s="59">
        <f>$D8       -$C8</f>
        <v>-4963672</v>
      </c>
      <c r="F8" s="57">
        <v>42441798</v>
      </c>
      <c r="G8" s="58">
        <v>37494654</v>
      </c>
      <c r="H8" s="59">
        <f>$G8       -$F8</f>
        <v>-4947144</v>
      </c>
      <c r="I8" s="59">
        <v>39219407</v>
      </c>
      <c r="J8" s="27">
        <f>IF(($C8       =0),0,(($E8       /$C8       )*100))</f>
        <v>-12.163054212408452</v>
      </c>
      <c r="K8" s="28">
        <f>IF(($F8       =0),0,(($H8       /$F8       )*100))</f>
        <v>-11.656301648671906</v>
      </c>
      <c r="L8" s="78">
        <v>497564</v>
      </c>
      <c r="M8" s="79">
        <v>1137585</v>
      </c>
      <c r="N8" s="29">
        <f>IF(($L8       =0),0,(($E8       /$L8       )*100))</f>
        <v>-997.59468128723142</v>
      </c>
      <c r="O8" s="28">
        <f>IF(($M8       =0),0,(($H8       /$M8       )*100))</f>
        <v>-434.88126162001083</v>
      </c>
      <c r="Q8" s="30"/>
    </row>
    <row r="9" spans="1:17" x14ac:dyDescent="0.2">
      <c r="A9" s="1" t="s">
        <v>16</v>
      </c>
      <c r="B9" s="26" t="s">
        <v>19</v>
      </c>
      <c r="C9" s="57">
        <v>33306074</v>
      </c>
      <c r="D9" s="58">
        <v>37438958</v>
      </c>
      <c r="E9" s="59">
        <f>$D9       -$C9</f>
        <v>4132884</v>
      </c>
      <c r="F9" s="57">
        <v>34879468</v>
      </c>
      <c r="G9" s="58">
        <v>39133923</v>
      </c>
      <c r="H9" s="59">
        <f>$G9       -$F9</f>
        <v>4254455</v>
      </c>
      <c r="I9" s="59">
        <v>40938858</v>
      </c>
      <c r="J9" s="27">
        <f>IF(($C9       =0),0,(($E9       /$C9       )*100))</f>
        <v>12.408799668192655</v>
      </c>
      <c r="K9" s="28">
        <f>IF(($F9       =0),0,(($H9       /$F9       )*100))</f>
        <v>12.197591431153709</v>
      </c>
      <c r="L9" s="78">
        <v>497564</v>
      </c>
      <c r="M9" s="79">
        <v>1137585</v>
      </c>
      <c r="N9" s="29">
        <f>IF(($L9       =0),0,(($E9       /$L9       )*100))</f>
        <v>830.62359817028573</v>
      </c>
      <c r="O9" s="28">
        <f>IF(($M9       =0),0,(($H9       /$M9       )*100))</f>
        <v>373.99007546688819</v>
      </c>
      <c r="Q9" s="30"/>
    </row>
    <row r="10" spans="1:17" x14ac:dyDescent="0.2">
      <c r="A10" s="1" t="s">
        <v>16</v>
      </c>
      <c r="B10" s="26" t="s">
        <v>20</v>
      </c>
      <c r="C10" s="57">
        <v>125617511</v>
      </c>
      <c r="D10" s="58">
        <v>126945863</v>
      </c>
      <c r="E10" s="59">
        <f t="shared" ref="E10:E33" si="0">$D10      -$C10</f>
        <v>1328352</v>
      </c>
      <c r="F10" s="57">
        <v>121322819</v>
      </c>
      <c r="G10" s="58">
        <v>123153093</v>
      </c>
      <c r="H10" s="59">
        <f t="shared" ref="H10:H33" si="1">$G10      -$F10</f>
        <v>1830274</v>
      </c>
      <c r="I10" s="59">
        <v>115893356</v>
      </c>
      <c r="J10" s="27">
        <f t="shared" ref="J10:J33" si="2">IF(($C10      =0),0,(($E10      /$C10      )*100))</f>
        <v>1.0574576660733233</v>
      </c>
      <c r="K10" s="28">
        <f t="shared" ref="K10:K33" si="3">IF(($F10      =0),0,(($H10      /$F10      )*100))</f>
        <v>1.5085983124081546</v>
      </c>
      <c r="L10" s="78">
        <v>497564</v>
      </c>
      <c r="M10" s="79">
        <v>1137585</v>
      </c>
      <c r="N10" s="29">
        <f t="shared" ref="N10:N33" si="4">IF(($L10      =0),0,(($E10      /$L10      )*100))</f>
        <v>266.97108311694575</v>
      </c>
      <c r="O10" s="28">
        <f t="shared" ref="O10:O33" si="5">IF(($M10      =0),0,(($H10      /$M10      )*100))</f>
        <v>160.89118615312265</v>
      </c>
      <c r="Q10" s="30"/>
    </row>
    <row r="11" spans="1:17" ht="16.5" x14ac:dyDescent="0.3">
      <c r="A11" s="4" t="s">
        <v>16</v>
      </c>
      <c r="B11" s="31" t="s">
        <v>21</v>
      </c>
      <c r="C11" s="60">
        <v>199733006</v>
      </c>
      <c r="D11" s="61">
        <v>200230570</v>
      </c>
      <c r="E11" s="62">
        <f t="shared" si="0"/>
        <v>497564</v>
      </c>
      <c r="F11" s="60">
        <v>198644085</v>
      </c>
      <c r="G11" s="61">
        <v>199781670</v>
      </c>
      <c r="H11" s="62">
        <f t="shared" si="1"/>
        <v>1137585</v>
      </c>
      <c r="I11" s="62">
        <v>196051621</v>
      </c>
      <c r="J11" s="32">
        <f t="shared" si="2"/>
        <v>0.24911456046478367</v>
      </c>
      <c r="K11" s="33">
        <f t="shared" si="3"/>
        <v>0.57267499306611624</v>
      </c>
      <c r="L11" s="80">
        <v>497564</v>
      </c>
      <c r="M11" s="81">
        <v>1137585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71818788</v>
      </c>
      <c r="D13" s="58">
        <v>74669774</v>
      </c>
      <c r="E13" s="59">
        <f t="shared" si="0"/>
        <v>2850986</v>
      </c>
      <c r="F13" s="57">
        <v>75045131</v>
      </c>
      <c r="G13" s="58">
        <v>78104584</v>
      </c>
      <c r="H13" s="59">
        <f t="shared" si="1"/>
        <v>3059453</v>
      </c>
      <c r="I13" s="59">
        <v>81697394</v>
      </c>
      <c r="J13" s="27">
        <f t="shared" si="2"/>
        <v>3.9696938355462086</v>
      </c>
      <c r="K13" s="28">
        <f t="shared" si="3"/>
        <v>4.0768174553523</v>
      </c>
      <c r="L13" s="78">
        <v>7056324</v>
      </c>
      <c r="M13" s="79">
        <v>7739990</v>
      </c>
      <c r="N13" s="29">
        <f t="shared" si="4"/>
        <v>40.403275133057946</v>
      </c>
      <c r="O13" s="28">
        <f t="shared" si="5"/>
        <v>39.527867607064096</v>
      </c>
      <c r="Q13" s="30"/>
    </row>
    <row r="14" spans="1:17" x14ac:dyDescent="0.2">
      <c r="A14" s="1" t="s">
        <v>16</v>
      </c>
      <c r="B14" s="26" t="s">
        <v>24</v>
      </c>
      <c r="C14" s="57">
        <v>1500000</v>
      </c>
      <c r="D14" s="58">
        <v>3600000</v>
      </c>
      <c r="E14" s="59">
        <f t="shared" si="0"/>
        <v>2100000</v>
      </c>
      <c r="F14" s="57">
        <v>1500000</v>
      </c>
      <c r="G14" s="58">
        <v>3765600</v>
      </c>
      <c r="H14" s="59">
        <f t="shared" si="1"/>
        <v>2265600</v>
      </c>
      <c r="I14" s="59">
        <v>3938818</v>
      </c>
      <c r="J14" s="27">
        <f t="shared" si="2"/>
        <v>140</v>
      </c>
      <c r="K14" s="28">
        <f t="shared" si="3"/>
        <v>151.04</v>
      </c>
      <c r="L14" s="78">
        <v>7056324</v>
      </c>
      <c r="M14" s="79">
        <v>7739990</v>
      </c>
      <c r="N14" s="29">
        <f t="shared" si="4"/>
        <v>29.76053820657895</v>
      </c>
      <c r="O14" s="28">
        <f t="shared" si="5"/>
        <v>29.271355647746315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7056324</v>
      </c>
      <c r="M15" s="79">
        <v>7739990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25296320</v>
      </c>
      <c r="D16" s="58">
        <v>22155696</v>
      </c>
      <c r="E16" s="59">
        <f t="shared" si="0"/>
        <v>-3140624</v>
      </c>
      <c r="F16" s="57">
        <v>26487832</v>
      </c>
      <c r="G16" s="58">
        <v>23174858</v>
      </c>
      <c r="H16" s="59">
        <f t="shared" si="1"/>
        <v>-3312974</v>
      </c>
      <c r="I16" s="59">
        <v>24240872</v>
      </c>
      <c r="J16" s="27">
        <f t="shared" si="2"/>
        <v>-12.415339464396402</v>
      </c>
      <c r="K16" s="28">
        <f t="shared" si="3"/>
        <v>-12.507531760243722</v>
      </c>
      <c r="L16" s="78">
        <v>7056324</v>
      </c>
      <c r="M16" s="79">
        <v>7739990</v>
      </c>
      <c r="N16" s="29">
        <f t="shared" si="4"/>
        <v>-44.507933592618478</v>
      </c>
      <c r="O16" s="28">
        <f t="shared" si="5"/>
        <v>-42.803336955215705</v>
      </c>
      <c r="Q16" s="30"/>
    </row>
    <row r="17" spans="1:17" x14ac:dyDescent="0.2">
      <c r="A17" s="1" t="s">
        <v>16</v>
      </c>
      <c r="B17" s="26" t="s">
        <v>26</v>
      </c>
      <c r="C17" s="57">
        <v>81698340</v>
      </c>
      <c r="D17" s="58">
        <v>86944302</v>
      </c>
      <c r="E17" s="59">
        <f t="shared" si="0"/>
        <v>5245962</v>
      </c>
      <c r="F17" s="57">
        <v>84316039</v>
      </c>
      <c r="G17" s="58">
        <v>90043950</v>
      </c>
      <c r="H17" s="59">
        <f t="shared" si="1"/>
        <v>5727911</v>
      </c>
      <c r="I17" s="59">
        <v>94122533</v>
      </c>
      <c r="J17" s="39">
        <f t="shared" si="2"/>
        <v>6.4211365861289229</v>
      </c>
      <c r="K17" s="28">
        <f t="shared" si="3"/>
        <v>6.7933824547901258</v>
      </c>
      <c r="L17" s="82">
        <v>7056324</v>
      </c>
      <c r="M17" s="79">
        <v>7739990</v>
      </c>
      <c r="N17" s="29">
        <f t="shared" si="4"/>
        <v>74.344120252981583</v>
      </c>
      <c r="O17" s="28">
        <f t="shared" si="5"/>
        <v>74.004113700405298</v>
      </c>
      <c r="Q17" s="30"/>
    </row>
    <row r="18" spans="1:17" ht="16.5" x14ac:dyDescent="0.3">
      <c r="A18" s="1" t="s">
        <v>16</v>
      </c>
      <c r="B18" s="31" t="s">
        <v>27</v>
      </c>
      <c r="C18" s="60">
        <v>180313448</v>
      </c>
      <c r="D18" s="61">
        <v>187369772</v>
      </c>
      <c r="E18" s="62">
        <f t="shared" si="0"/>
        <v>7056324</v>
      </c>
      <c r="F18" s="60">
        <v>187349002</v>
      </c>
      <c r="G18" s="61">
        <v>195088992</v>
      </c>
      <c r="H18" s="62">
        <f t="shared" si="1"/>
        <v>7739990</v>
      </c>
      <c r="I18" s="62">
        <v>203999617</v>
      </c>
      <c r="J18" s="40">
        <f t="shared" si="2"/>
        <v>3.9133653525387633</v>
      </c>
      <c r="K18" s="33">
        <f t="shared" si="3"/>
        <v>4.1313217136859901</v>
      </c>
      <c r="L18" s="83">
        <v>7056324</v>
      </c>
      <c r="M18" s="81">
        <v>7739990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19419558</v>
      </c>
      <c r="D19" s="67">
        <v>12860798</v>
      </c>
      <c r="E19" s="68">
        <f t="shared" si="0"/>
        <v>-6558760</v>
      </c>
      <c r="F19" s="69">
        <v>11295083</v>
      </c>
      <c r="G19" s="70">
        <v>4692678</v>
      </c>
      <c r="H19" s="71">
        <f t="shared" si="1"/>
        <v>-6602405</v>
      </c>
      <c r="I19" s="71">
        <v>-7947996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2735657</v>
      </c>
      <c r="M22" s="79">
        <v>-8022043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573912</v>
      </c>
      <c r="D23" s="58">
        <v>7817395</v>
      </c>
      <c r="E23" s="59">
        <f t="shared" si="0"/>
        <v>7243483</v>
      </c>
      <c r="F23" s="57">
        <v>0</v>
      </c>
      <c r="G23" s="58">
        <v>7143306</v>
      </c>
      <c r="H23" s="59">
        <f t="shared" si="1"/>
        <v>7143306</v>
      </c>
      <c r="I23" s="59">
        <v>4955500</v>
      </c>
      <c r="J23" s="27">
        <f t="shared" si="2"/>
        <v>1262.1243326503018</v>
      </c>
      <c r="K23" s="28">
        <f t="shared" si="3"/>
        <v>0</v>
      </c>
      <c r="L23" s="78">
        <v>2735657</v>
      </c>
      <c r="M23" s="79">
        <v>-8022043</v>
      </c>
      <c r="N23" s="29">
        <f t="shared" si="4"/>
        <v>264.78037999646887</v>
      </c>
      <c r="O23" s="28">
        <f t="shared" si="5"/>
        <v>-89.04596996052004</v>
      </c>
      <c r="Q23" s="30"/>
    </row>
    <row r="24" spans="1:17" x14ac:dyDescent="0.2">
      <c r="A24" s="4" t="s">
        <v>16</v>
      </c>
      <c r="B24" s="26" t="s">
        <v>32</v>
      </c>
      <c r="C24" s="57">
        <v>27410435</v>
      </c>
      <c r="D24" s="58">
        <v>22902609</v>
      </c>
      <c r="E24" s="59">
        <f t="shared" si="0"/>
        <v>-4507826</v>
      </c>
      <c r="F24" s="57">
        <v>28492174</v>
      </c>
      <c r="G24" s="58">
        <v>13326825</v>
      </c>
      <c r="H24" s="59">
        <f t="shared" si="1"/>
        <v>-15165349</v>
      </c>
      <c r="I24" s="59">
        <v>14531337</v>
      </c>
      <c r="J24" s="27">
        <f t="shared" si="2"/>
        <v>-16.445656553790556</v>
      </c>
      <c r="K24" s="28">
        <f t="shared" si="3"/>
        <v>-53.226366650716081</v>
      </c>
      <c r="L24" s="78">
        <v>2735657</v>
      </c>
      <c r="M24" s="79">
        <v>-8022043</v>
      </c>
      <c r="N24" s="29">
        <f t="shared" si="4"/>
        <v>-164.78037999646887</v>
      </c>
      <c r="O24" s="28">
        <f t="shared" si="5"/>
        <v>189.04596996052004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2735657</v>
      </c>
      <c r="M25" s="79">
        <v>-8022043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27984347</v>
      </c>
      <c r="D26" s="61">
        <v>30720004</v>
      </c>
      <c r="E26" s="62">
        <f t="shared" si="0"/>
        <v>2735657</v>
      </c>
      <c r="F26" s="60">
        <v>28492174</v>
      </c>
      <c r="G26" s="61">
        <v>20470131</v>
      </c>
      <c r="H26" s="62">
        <f t="shared" si="1"/>
        <v>-8022043</v>
      </c>
      <c r="I26" s="62">
        <v>19486837</v>
      </c>
      <c r="J26" s="40">
        <f t="shared" si="2"/>
        <v>9.7756685192618562</v>
      </c>
      <c r="K26" s="33">
        <f t="shared" si="3"/>
        <v>-28.155250631278612</v>
      </c>
      <c r="L26" s="83">
        <v>2735657</v>
      </c>
      <c r="M26" s="81">
        <v>-8022043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2735657</v>
      </c>
      <c r="M28" s="79">
        <v>-8022043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8695652</v>
      </c>
      <c r="D29" s="58">
        <v>6259131</v>
      </c>
      <c r="E29" s="59">
        <f t="shared" si="0"/>
        <v>-2436521</v>
      </c>
      <c r="F29" s="57">
        <v>9085217</v>
      </c>
      <c r="G29" s="58">
        <v>6090776</v>
      </c>
      <c r="H29" s="59">
        <f t="shared" si="1"/>
        <v>-2994441</v>
      </c>
      <c r="I29" s="59">
        <v>6565339</v>
      </c>
      <c r="J29" s="27">
        <f t="shared" si="2"/>
        <v>-28.01999206039984</v>
      </c>
      <c r="K29" s="28">
        <f t="shared" si="3"/>
        <v>-32.959487924173963</v>
      </c>
      <c r="L29" s="78">
        <v>2735657</v>
      </c>
      <c r="M29" s="79">
        <v>-8022043</v>
      </c>
      <c r="N29" s="29">
        <f t="shared" si="4"/>
        <v>-89.065295832043262</v>
      </c>
      <c r="O29" s="28">
        <f t="shared" si="5"/>
        <v>37.327660796632479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2735657</v>
      </c>
      <c r="M30" s="79">
        <v>-8022043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18714783</v>
      </c>
      <c r="D31" s="58">
        <v>17161780</v>
      </c>
      <c r="E31" s="59">
        <f t="shared" si="0"/>
        <v>-1553003</v>
      </c>
      <c r="F31" s="57">
        <v>19406957</v>
      </c>
      <c r="G31" s="58">
        <v>8862136</v>
      </c>
      <c r="H31" s="59">
        <f t="shared" si="1"/>
        <v>-10544821</v>
      </c>
      <c r="I31" s="59">
        <v>9302050</v>
      </c>
      <c r="J31" s="27">
        <f t="shared" si="2"/>
        <v>-8.2982688070708583</v>
      </c>
      <c r="K31" s="28">
        <f t="shared" si="3"/>
        <v>-54.335262349476011</v>
      </c>
      <c r="L31" s="78">
        <v>2735657</v>
      </c>
      <c r="M31" s="79">
        <v>-8022043</v>
      </c>
      <c r="N31" s="29">
        <f t="shared" si="4"/>
        <v>-56.76892241973318</v>
      </c>
      <c r="O31" s="28">
        <f t="shared" si="5"/>
        <v>131.4480737637532</v>
      </c>
      <c r="Q31" s="30"/>
    </row>
    <row r="32" spans="1:17" x14ac:dyDescent="0.2">
      <c r="A32" s="4" t="s">
        <v>16</v>
      </c>
      <c r="B32" s="26" t="s">
        <v>39</v>
      </c>
      <c r="C32" s="57">
        <v>573912</v>
      </c>
      <c r="D32" s="58">
        <v>7299093</v>
      </c>
      <c r="E32" s="59">
        <f t="shared" si="0"/>
        <v>6725181</v>
      </c>
      <c r="F32" s="57">
        <v>0</v>
      </c>
      <c r="G32" s="58">
        <v>5517219</v>
      </c>
      <c r="H32" s="59">
        <f t="shared" si="1"/>
        <v>5517219</v>
      </c>
      <c r="I32" s="59">
        <v>3619448</v>
      </c>
      <c r="J32" s="27">
        <f t="shared" si="2"/>
        <v>1171.8139714799481</v>
      </c>
      <c r="K32" s="28">
        <f t="shared" si="3"/>
        <v>0</v>
      </c>
      <c r="L32" s="78">
        <v>2735657</v>
      </c>
      <c r="M32" s="79">
        <v>-8022043</v>
      </c>
      <c r="N32" s="29">
        <f t="shared" si="4"/>
        <v>245.83421825177646</v>
      </c>
      <c r="O32" s="28">
        <f t="shared" si="5"/>
        <v>-68.775734560385686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27984347</v>
      </c>
      <c r="D33" s="76">
        <v>30720004</v>
      </c>
      <c r="E33" s="77">
        <f t="shared" si="0"/>
        <v>2735657</v>
      </c>
      <c r="F33" s="75">
        <v>28492174</v>
      </c>
      <c r="G33" s="76">
        <v>20470131</v>
      </c>
      <c r="H33" s="77">
        <f t="shared" si="1"/>
        <v>-8022043</v>
      </c>
      <c r="I33" s="77">
        <v>19486837</v>
      </c>
      <c r="J33" s="53">
        <f t="shared" si="2"/>
        <v>9.7756685192618562</v>
      </c>
      <c r="K33" s="54">
        <f t="shared" si="3"/>
        <v>-28.155250631278612</v>
      </c>
      <c r="L33" s="90">
        <v>2735657</v>
      </c>
      <c r="M33" s="91">
        <v>-8022043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65742586</v>
      </c>
      <c r="D8" s="58">
        <v>66120728</v>
      </c>
      <c r="E8" s="59">
        <f>$D8       -$C8</f>
        <v>378142</v>
      </c>
      <c r="F8" s="57">
        <v>68832488</v>
      </c>
      <c r="G8" s="58">
        <v>69162283</v>
      </c>
      <c r="H8" s="59">
        <f>$G8       -$F8</f>
        <v>329795</v>
      </c>
      <c r="I8" s="59">
        <v>72333137</v>
      </c>
      <c r="J8" s="27">
        <f>IF(($C8       =0),0,(($E8       /$C8       )*100))</f>
        <v>0.57518577075748134</v>
      </c>
      <c r="K8" s="28">
        <f>IF(($F8       =0),0,(($H8       /$F8       )*100))</f>
        <v>0.47912694947188311</v>
      </c>
      <c r="L8" s="78">
        <v>-18668509</v>
      </c>
      <c r="M8" s="79">
        <v>-17717022</v>
      </c>
      <c r="N8" s="29">
        <f>IF(($L8       =0),0,(($E8       /$L8       )*100))</f>
        <v>-2.0255607986690314</v>
      </c>
      <c r="O8" s="28">
        <f>IF(($M8       =0),0,(($H8       /$M8       )*100))</f>
        <v>-1.8614584324611665</v>
      </c>
      <c r="Q8" s="30"/>
    </row>
    <row r="9" spans="1:17" x14ac:dyDescent="0.2">
      <c r="A9" s="1" t="s">
        <v>16</v>
      </c>
      <c r="B9" s="26" t="s">
        <v>19</v>
      </c>
      <c r="C9" s="57">
        <v>17412307</v>
      </c>
      <c r="D9" s="58">
        <v>19542654</v>
      </c>
      <c r="E9" s="59">
        <f>$D9       -$C9</f>
        <v>2130347</v>
      </c>
      <c r="F9" s="57">
        <v>18230683</v>
      </c>
      <c r="G9" s="58">
        <v>20441616</v>
      </c>
      <c r="H9" s="59">
        <f>$G9       -$F9</f>
        <v>2210933</v>
      </c>
      <c r="I9" s="59">
        <v>21381929</v>
      </c>
      <c r="J9" s="27">
        <f>IF(($C9       =0),0,(($E9       /$C9       )*100))</f>
        <v>12.234719959853683</v>
      </c>
      <c r="K9" s="28">
        <f>IF(($F9       =0),0,(($H9       /$F9       )*100))</f>
        <v>12.127537953460109</v>
      </c>
      <c r="L9" s="78">
        <v>-18668509</v>
      </c>
      <c r="M9" s="79">
        <v>-17717022</v>
      </c>
      <c r="N9" s="29">
        <f>IF(($L9       =0),0,(($E9       /$L9       )*100))</f>
        <v>-11.411446945227388</v>
      </c>
      <c r="O9" s="28">
        <f>IF(($M9       =0),0,(($H9       /$M9       )*100))</f>
        <v>-12.479145761629692</v>
      </c>
      <c r="Q9" s="30"/>
    </row>
    <row r="10" spans="1:17" x14ac:dyDescent="0.2">
      <c r="A10" s="1" t="s">
        <v>16</v>
      </c>
      <c r="B10" s="26" t="s">
        <v>20</v>
      </c>
      <c r="C10" s="57">
        <v>163614225</v>
      </c>
      <c r="D10" s="58">
        <v>142437227</v>
      </c>
      <c r="E10" s="59">
        <f t="shared" ref="E10:E33" si="0">$D10      -$C10</f>
        <v>-21176998</v>
      </c>
      <c r="F10" s="57">
        <v>158822827</v>
      </c>
      <c r="G10" s="58">
        <v>138565077</v>
      </c>
      <c r="H10" s="59">
        <f t="shared" ref="H10:H33" si="1">$G10      -$F10</f>
        <v>-20257750</v>
      </c>
      <c r="I10" s="59">
        <v>133504342</v>
      </c>
      <c r="J10" s="27">
        <f t="shared" ref="J10:J33" si="2">IF(($C10      =0),0,(($E10      /$C10      )*100))</f>
        <v>-12.943249891627701</v>
      </c>
      <c r="K10" s="28">
        <f t="shared" ref="K10:K33" si="3">IF(($F10      =0),0,(($H10      /$F10      )*100))</f>
        <v>-12.754936039515277</v>
      </c>
      <c r="L10" s="78">
        <v>-18668509</v>
      </c>
      <c r="M10" s="79">
        <v>-17717022</v>
      </c>
      <c r="N10" s="29">
        <f t="shared" ref="N10:N33" si="4">IF(($L10      =0),0,(($E10      /$L10      )*100))</f>
        <v>113.43700774389643</v>
      </c>
      <c r="O10" s="28">
        <f t="shared" ref="O10:O33" si="5">IF(($M10      =0),0,(($H10      /$M10      )*100))</f>
        <v>114.34060419409087</v>
      </c>
      <c r="Q10" s="30"/>
    </row>
    <row r="11" spans="1:17" ht="16.5" x14ac:dyDescent="0.3">
      <c r="A11" s="4" t="s">
        <v>16</v>
      </c>
      <c r="B11" s="31" t="s">
        <v>21</v>
      </c>
      <c r="C11" s="60">
        <v>246769118</v>
      </c>
      <c r="D11" s="61">
        <v>228100609</v>
      </c>
      <c r="E11" s="62">
        <f t="shared" si="0"/>
        <v>-18668509</v>
      </c>
      <c r="F11" s="60">
        <v>245885998</v>
      </c>
      <c r="G11" s="61">
        <v>228168976</v>
      </c>
      <c r="H11" s="62">
        <f t="shared" si="1"/>
        <v>-17717022</v>
      </c>
      <c r="I11" s="62">
        <v>227219408</v>
      </c>
      <c r="J11" s="32">
        <f t="shared" si="2"/>
        <v>-7.5651723162539319</v>
      </c>
      <c r="K11" s="33">
        <f t="shared" si="3"/>
        <v>-7.2053806008099741</v>
      </c>
      <c r="L11" s="80">
        <v>-18668509</v>
      </c>
      <c r="M11" s="81">
        <v>-17717022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79672198</v>
      </c>
      <c r="D13" s="58">
        <v>72273463</v>
      </c>
      <c r="E13" s="59">
        <f t="shared" si="0"/>
        <v>-7398735</v>
      </c>
      <c r="F13" s="57">
        <v>83416693</v>
      </c>
      <c r="G13" s="58">
        <v>75623926</v>
      </c>
      <c r="H13" s="59">
        <f t="shared" si="1"/>
        <v>-7792767</v>
      </c>
      <c r="I13" s="59">
        <v>79026983</v>
      </c>
      <c r="J13" s="27">
        <f t="shared" si="2"/>
        <v>-9.2864702941922097</v>
      </c>
      <c r="K13" s="28">
        <f t="shared" si="3"/>
        <v>-9.3419754724632877</v>
      </c>
      <c r="L13" s="78">
        <v>-22224382</v>
      </c>
      <c r="M13" s="79">
        <v>-18368815</v>
      </c>
      <c r="N13" s="29">
        <f t="shared" si="4"/>
        <v>33.291071940718084</v>
      </c>
      <c r="O13" s="28">
        <f t="shared" si="5"/>
        <v>42.423896152255871</v>
      </c>
      <c r="Q13" s="30"/>
    </row>
    <row r="14" spans="1:17" x14ac:dyDescent="0.2">
      <c r="A14" s="1" t="s">
        <v>16</v>
      </c>
      <c r="B14" s="26" t="s">
        <v>24</v>
      </c>
      <c r="C14" s="57">
        <v>4098215</v>
      </c>
      <c r="D14" s="58">
        <v>4100000</v>
      </c>
      <c r="E14" s="59">
        <f t="shared" si="0"/>
        <v>1785</v>
      </c>
      <c r="F14" s="57">
        <v>4290831</v>
      </c>
      <c r="G14" s="58">
        <v>4288600</v>
      </c>
      <c r="H14" s="59">
        <f t="shared" si="1"/>
        <v>-2231</v>
      </c>
      <c r="I14" s="59">
        <v>4485876</v>
      </c>
      <c r="J14" s="27">
        <f t="shared" si="2"/>
        <v>4.355554796417465E-2</v>
      </c>
      <c r="K14" s="28">
        <f t="shared" si="3"/>
        <v>-5.1994590325277319E-2</v>
      </c>
      <c r="L14" s="78">
        <v>-22224382</v>
      </c>
      <c r="M14" s="79">
        <v>-18368815</v>
      </c>
      <c r="N14" s="29">
        <f t="shared" si="4"/>
        <v>-8.0317193971917878E-3</v>
      </c>
      <c r="O14" s="28">
        <f t="shared" si="5"/>
        <v>1.2145584785953803E-2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-22224382</v>
      </c>
      <c r="M15" s="79">
        <v>-18368815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18925781</v>
      </c>
      <c r="D16" s="58">
        <v>22000000</v>
      </c>
      <c r="E16" s="59">
        <f t="shared" si="0"/>
        <v>3074219</v>
      </c>
      <c r="F16" s="57">
        <v>19815293</v>
      </c>
      <c r="G16" s="58">
        <v>23012000</v>
      </c>
      <c r="H16" s="59">
        <f t="shared" si="1"/>
        <v>3196707</v>
      </c>
      <c r="I16" s="59">
        <v>24047540</v>
      </c>
      <c r="J16" s="27">
        <f t="shared" si="2"/>
        <v>16.24355158711812</v>
      </c>
      <c r="K16" s="28">
        <f t="shared" si="3"/>
        <v>16.132524510235605</v>
      </c>
      <c r="L16" s="78">
        <v>-22224382</v>
      </c>
      <c r="M16" s="79">
        <v>-18368815</v>
      </c>
      <c r="N16" s="29">
        <f t="shared" si="4"/>
        <v>-13.832641105610946</v>
      </c>
      <c r="O16" s="28">
        <f t="shared" si="5"/>
        <v>-17.402902691327665</v>
      </c>
      <c r="Q16" s="30"/>
    </row>
    <row r="17" spans="1:17" x14ac:dyDescent="0.2">
      <c r="A17" s="1" t="s">
        <v>16</v>
      </c>
      <c r="B17" s="26" t="s">
        <v>26</v>
      </c>
      <c r="C17" s="57">
        <v>139590232</v>
      </c>
      <c r="D17" s="58">
        <v>121688581</v>
      </c>
      <c r="E17" s="59">
        <f t="shared" si="0"/>
        <v>-17901651</v>
      </c>
      <c r="F17" s="57">
        <v>138260386</v>
      </c>
      <c r="G17" s="58">
        <v>124489862</v>
      </c>
      <c r="H17" s="59">
        <f t="shared" si="1"/>
        <v>-13770524</v>
      </c>
      <c r="I17" s="59">
        <v>119108357</v>
      </c>
      <c r="J17" s="39">
        <f t="shared" si="2"/>
        <v>-12.824429577565283</v>
      </c>
      <c r="K17" s="28">
        <f t="shared" si="3"/>
        <v>-9.9598477903858882</v>
      </c>
      <c r="L17" s="82">
        <v>-22224382</v>
      </c>
      <c r="M17" s="79">
        <v>-18368815</v>
      </c>
      <c r="N17" s="29">
        <f t="shared" si="4"/>
        <v>80.549600884290058</v>
      </c>
      <c r="O17" s="28">
        <f t="shared" si="5"/>
        <v>74.966860954285835</v>
      </c>
      <c r="Q17" s="30"/>
    </row>
    <row r="18" spans="1:17" ht="16.5" x14ac:dyDescent="0.3">
      <c r="A18" s="1" t="s">
        <v>16</v>
      </c>
      <c r="B18" s="31" t="s">
        <v>27</v>
      </c>
      <c r="C18" s="60">
        <v>242286426</v>
      </c>
      <c r="D18" s="61">
        <v>220062044</v>
      </c>
      <c r="E18" s="62">
        <f t="shared" si="0"/>
        <v>-22224382</v>
      </c>
      <c r="F18" s="60">
        <v>245783203</v>
      </c>
      <c r="G18" s="61">
        <v>227414388</v>
      </c>
      <c r="H18" s="62">
        <f t="shared" si="1"/>
        <v>-18368815</v>
      </c>
      <c r="I18" s="62">
        <v>226668756</v>
      </c>
      <c r="J18" s="40">
        <f t="shared" si="2"/>
        <v>-9.1727722295098779</v>
      </c>
      <c r="K18" s="33">
        <f t="shared" si="3"/>
        <v>-7.4735843523041732</v>
      </c>
      <c r="L18" s="83">
        <v>-22224382</v>
      </c>
      <c r="M18" s="81">
        <v>-18368815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4482692</v>
      </c>
      <c r="D19" s="67">
        <v>8038565</v>
      </c>
      <c r="E19" s="68">
        <f t="shared" si="0"/>
        <v>3555873</v>
      </c>
      <c r="F19" s="69">
        <v>102795</v>
      </c>
      <c r="G19" s="70">
        <v>754588</v>
      </c>
      <c r="H19" s="71">
        <f t="shared" si="1"/>
        <v>651793</v>
      </c>
      <c r="I19" s="71">
        <v>550652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-11229883</v>
      </c>
      <c r="M22" s="79">
        <v>-12683416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8286136</v>
      </c>
      <c r="D23" s="58">
        <v>3664873</v>
      </c>
      <c r="E23" s="59">
        <f t="shared" si="0"/>
        <v>-4621263</v>
      </c>
      <c r="F23" s="57">
        <v>6765492</v>
      </c>
      <c r="G23" s="58">
        <v>2001043</v>
      </c>
      <c r="H23" s="59">
        <f t="shared" si="1"/>
        <v>-4764449</v>
      </c>
      <c r="I23" s="59">
        <v>2091090</v>
      </c>
      <c r="J23" s="27">
        <f t="shared" si="2"/>
        <v>-55.771025240232596</v>
      </c>
      <c r="K23" s="28">
        <f t="shared" si="3"/>
        <v>-70.42280147548766</v>
      </c>
      <c r="L23" s="78">
        <v>-11229883</v>
      </c>
      <c r="M23" s="79">
        <v>-12683416</v>
      </c>
      <c r="N23" s="29">
        <f t="shared" si="4"/>
        <v>41.151479494488051</v>
      </c>
      <c r="O23" s="28">
        <f t="shared" si="5"/>
        <v>37.564399054639544</v>
      </c>
      <c r="Q23" s="30"/>
    </row>
    <row r="24" spans="1:17" x14ac:dyDescent="0.2">
      <c r="A24" s="4" t="s">
        <v>16</v>
      </c>
      <c r="B24" s="26" t="s">
        <v>32</v>
      </c>
      <c r="C24" s="57">
        <v>37107966</v>
      </c>
      <c r="D24" s="58">
        <v>30499346</v>
      </c>
      <c r="E24" s="59">
        <f t="shared" si="0"/>
        <v>-6608620</v>
      </c>
      <c r="F24" s="57">
        <v>39066924</v>
      </c>
      <c r="G24" s="58">
        <v>31147957</v>
      </c>
      <c r="H24" s="59">
        <f t="shared" si="1"/>
        <v>-7918967</v>
      </c>
      <c r="I24" s="59">
        <v>38011670</v>
      </c>
      <c r="J24" s="27">
        <f t="shared" si="2"/>
        <v>-17.809167982960854</v>
      </c>
      <c r="K24" s="28">
        <f t="shared" si="3"/>
        <v>-20.270259823885802</v>
      </c>
      <c r="L24" s="78">
        <v>-11229883</v>
      </c>
      <c r="M24" s="79">
        <v>-12683416</v>
      </c>
      <c r="N24" s="29">
        <f t="shared" si="4"/>
        <v>58.848520505511949</v>
      </c>
      <c r="O24" s="28">
        <f t="shared" si="5"/>
        <v>62.435600945360456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-11229883</v>
      </c>
      <c r="M25" s="79">
        <v>-12683416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45394102</v>
      </c>
      <c r="D26" s="61">
        <v>34164219</v>
      </c>
      <c r="E26" s="62">
        <f t="shared" si="0"/>
        <v>-11229883</v>
      </c>
      <c r="F26" s="60">
        <v>45832416</v>
      </c>
      <c r="G26" s="61">
        <v>33149000</v>
      </c>
      <c r="H26" s="62">
        <f t="shared" si="1"/>
        <v>-12683416</v>
      </c>
      <c r="I26" s="62">
        <v>40102760</v>
      </c>
      <c r="J26" s="40">
        <f t="shared" si="2"/>
        <v>-24.738638953580359</v>
      </c>
      <c r="K26" s="33">
        <f t="shared" si="3"/>
        <v>-27.673461508116876</v>
      </c>
      <c r="L26" s="83">
        <v>-11229883</v>
      </c>
      <c r="M26" s="81">
        <v>-12683416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-11229883</v>
      </c>
      <c r="M28" s="79">
        <v>-12683416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15301718</v>
      </c>
      <c r="D29" s="58">
        <v>8729566</v>
      </c>
      <c r="E29" s="59">
        <f t="shared" si="0"/>
        <v>-6572152</v>
      </c>
      <c r="F29" s="57">
        <v>16235785</v>
      </c>
      <c r="G29" s="58">
        <v>8467826</v>
      </c>
      <c r="H29" s="59">
        <f t="shared" si="1"/>
        <v>-7767959</v>
      </c>
      <c r="I29" s="59">
        <v>10775835</v>
      </c>
      <c r="J29" s="27">
        <f t="shared" si="2"/>
        <v>-42.950419031379347</v>
      </c>
      <c r="K29" s="28">
        <f t="shared" si="3"/>
        <v>-47.844677667264008</v>
      </c>
      <c r="L29" s="78">
        <v>-11229883</v>
      </c>
      <c r="M29" s="79">
        <v>-12683416</v>
      </c>
      <c r="N29" s="29">
        <f t="shared" si="4"/>
        <v>58.523779811419232</v>
      </c>
      <c r="O29" s="28">
        <f t="shared" si="5"/>
        <v>61.245006865658269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-11229883</v>
      </c>
      <c r="M30" s="79">
        <v>-12683416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15421030</v>
      </c>
      <c r="D31" s="58">
        <v>20990558</v>
      </c>
      <c r="E31" s="59">
        <f t="shared" si="0"/>
        <v>5569528</v>
      </c>
      <c r="F31" s="57">
        <v>16145817</v>
      </c>
      <c r="G31" s="58">
        <v>22549696</v>
      </c>
      <c r="H31" s="59">
        <f t="shared" si="1"/>
        <v>6403879</v>
      </c>
      <c r="I31" s="59">
        <v>27105400</v>
      </c>
      <c r="J31" s="27">
        <f t="shared" si="2"/>
        <v>36.116446177719645</v>
      </c>
      <c r="K31" s="28">
        <f t="shared" si="3"/>
        <v>39.662774574987445</v>
      </c>
      <c r="L31" s="78">
        <v>-11229883</v>
      </c>
      <c r="M31" s="79">
        <v>-12683416</v>
      </c>
      <c r="N31" s="29">
        <f t="shared" si="4"/>
        <v>-49.595601307689492</v>
      </c>
      <c r="O31" s="28">
        <f t="shared" si="5"/>
        <v>-50.490175517384273</v>
      </c>
      <c r="Q31" s="30"/>
    </row>
    <row r="32" spans="1:17" x14ac:dyDescent="0.2">
      <c r="A32" s="4" t="s">
        <v>16</v>
      </c>
      <c r="B32" s="26" t="s">
        <v>39</v>
      </c>
      <c r="C32" s="57">
        <v>14671354</v>
      </c>
      <c r="D32" s="58">
        <v>4444095</v>
      </c>
      <c r="E32" s="59">
        <f t="shared" si="0"/>
        <v>-10227259</v>
      </c>
      <c r="F32" s="57">
        <v>13450814</v>
      </c>
      <c r="G32" s="58">
        <v>2131478</v>
      </c>
      <c r="H32" s="59">
        <f t="shared" si="1"/>
        <v>-11319336</v>
      </c>
      <c r="I32" s="59">
        <v>2221525</v>
      </c>
      <c r="J32" s="27">
        <f t="shared" si="2"/>
        <v>-69.709032990411117</v>
      </c>
      <c r="K32" s="28">
        <f t="shared" si="3"/>
        <v>-84.153538960541724</v>
      </c>
      <c r="L32" s="78">
        <v>-11229883</v>
      </c>
      <c r="M32" s="79">
        <v>-12683416</v>
      </c>
      <c r="N32" s="29">
        <f t="shared" si="4"/>
        <v>91.07182149627026</v>
      </c>
      <c r="O32" s="28">
        <f t="shared" si="5"/>
        <v>89.245168651726004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45394102</v>
      </c>
      <c r="D33" s="76">
        <v>34164219</v>
      </c>
      <c r="E33" s="77">
        <f t="shared" si="0"/>
        <v>-11229883</v>
      </c>
      <c r="F33" s="75">
        <v>45832416</v>
      </c>
      <c r="G33" s="76">
        <v>33149000</v>
      </c>
      <c r="H33" s="77">
        <f t="shared" si="1"/>
        <v>-12683416</v>
      </c>
      <c r="I33" s="77">
        <v>40102760</v>
      </c>
      <c r="J33" s="53">
        <f t="shared" si="2"/>
        <v>-24.738638953580359</v>
      </c>
      <c r="K33" s="54">
        <f t="shared" si="3"/>
        <v>-27.673461508116876</v>
      </c>
      <c r="L33" s="90">
        <v>-11229883</v>
      </c>
      <c r="M33" s="91">
        <v>-12683416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4333242</v>
      </c>
      <c r="M8" s="79">
        <v>16063958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133633703</v>
      </c>
      <c r="D9" s="58">
        <v>133633703</v>
      </c>
      <c r="E9" s="59">
        <f>$D9       -$C9</f>
        <v>0</v>
      </c>
      <c r="F9" s="57">
        <v>141651724</v>
      </c>
      <c r="G9" s="58">
        <v>141651723</v>
      </c>
      <c r="H9" s="59">
        <f>$G9       -$F9</f>
        <v>-1</v>
      </c>
      <c r="I9" s="59">
        <v>150150826</v>
      </c>
      <c r="J9" s="27">
        <f>IF(($C9       =0),0,(($E9       /$C9       )*100))</f>
        <v>0</v>
      </c>
      <c r="K9" s="28">
        <f>IF(($F9       =0),0,(($H9       /$F9       )*100))</f>
        <v>-7.0595681560501164E-7</v>
      </c>
      <c r="L9" s="78">
        <v>4333242</v>
      </c>
      <c r="M9" s="79">
        <v>16063958</v>
      </c>
      <c r="N9" s="29">
        <f>IF(($L9       =0),0,(($E9       /$L9       )*100))</f>
        <v>0</v>
      </c>
      <c r="O9" s="28">
        <f>IF(($M9       =0),0,(($H9       /$M9       )*100))</f>
        <v>-6.2251158774195005E-6</v>
      </c>
      <c r="Q9" s="30"/>
    </row>
    <row r="10" spans="1:17" x14ac:dyDescent="0.2">
      <c r="A10" s="1" t="s">
        <v>16</v>
      </c>
      <c r="B10" s="26" t="s">
        <v>20</v>
      </c>
      <c r="C10" s="57">
        <v>779999944</v>
      </c>
      <c r="D10" s="58">
        <v>784333186</v>
      </c>
      <c r="E10" s="59">
        <f t="shared" ref="E10:E33" si="0">$D10      -$C10</f>
        <v>4333242</v>
      </c>
      <c r="F10" s="57">
        <v>823640905</v>
      </c>
      <c r="G10" s="58">
        <v>839704864</v>
      </c>
      <c r="H10" s="59">
        <f t="shared" ref="H10:H33" si="1">$G10      -$F10</f>
        <v>16063959</v>
      </c>
      <c r="I10" s="59">
        <v>892026710</v>
      </c>
      <c r="J10" s="27">
        <f t="shared" ref="J10:J33" si="2">IF(($C10      =0),0,(($E10      /$C10      )*100))</f>
        <v>0.55554388603904825</v>
      </c>
      <c r="K10" s="28">
        <f t="shared" ref="K10:K33" si="3">IF(($F10      =0),0,(($H10      /$F10      )*100))</f>
        <v>1.9503595441268184</v>
      </c>
      <c r="L10" s="78">
        <v>4333242</v>
      </c>
      <c r="M10" s="79">
        <v>16063958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100.00000622511587</v>
      </c>
      <c r="Q10" s="30"/>
    </row>
    <row r="11" spans="1:17" ht="16.5" x14ac:dyDescent="0.3">
      <c r="A11" s="4" t="s">
        <v>16</v>
      </c>
      <c r="B11" s="31" t="s">
        <v>21</v>
      </c>
      <c r="C11" s="60">
        <v>913633647</v>
      </c>
      <c r="D11" s="61">
        <v>917966889</v>
      </c>
      <c r="E11" s="62">
        <f t="shared" si="0"/>
        <v>4333242</v>
      </c>
      <c r="F11" s="60">
        <v>965292629</v>
      </c>
      <c r="G11" s="61">
        <v>981356587</v>
      </c>
      <c r="H11" s="62">
        <f t="shared" si="1"/>
        <v>16063958</v>
      </c>
      <c r="I11" s="62">
        <v>1042177536</v>
      </c>
      <c r="J11" s="32">
        <f t="shared" si="2"/>
        <v>0.47428660428921354</v>
      </c>
      <c r="K11" s="33">
        <f t="shared" si="3"/>
        <v>1.6641542178397801</v>
      </c>
      <c r="L11" s="80">
        <v>4333242</v>
      </c>
      <c r="M11" s="81">
        <v>16063958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372699931</v>
      </c>
      <c r="D13" s="58">
        <v>416354870</v>
      </c>
      <c r="E13" s="59">
        <f t="shared" si="0"/>
        <v>43654939</v>
      </c>
      <c r="F13" s="57">
        <v>395061953</v>
      </c>
      <c r="G13" s="58">
        <v>436103673</v>
      </c>
      <c r="H13" s="59">
        <f t="shared" si="1"/>
        <v>41041720</v>
      </c>
      <c r="I13" s="59">
        <v>461468217</v>
      </c>
      <c r="J13" s="27">
        <f t="shared" si="2"/>
        <v>11.71315993616323</v>
      </c>
      <c r="K13" s="28">
        <f t="shared" si="3"/>
        <v>10.388679468711077</v>
      </c>
      <c r="L13" s="78">
        <v>101866245</v>
      </c>
      <c r="M13" s="79">
        <v>98787453</v>
      </c>
      <c r="N13" s="29">
        <f t="shared" si="4"/>
        <v>42.855156779362979</v>
      </c>
      <c r="O13" s="28">
        <f t="shared" si="5"/>
        <v>41.545478452612805</v>
      </c>
      <c r="Q13" s="30"/>
    </row>
    <row r="14" spans="1:17" x14ac:dyDescent="0.2">
      <c r="A14" s="1" t="s">
        <v>16</v>
      </c>
      <c r="B14" s="26" t="s">
        <v>24</v>
      </c>
      <c r="C14" s="57">
        <v>9868755</v>
      </c>
      <c r="D14" s="58">
        <v>9868755</v>
      </c>
      <c r="E14" s="59">
        <f t="shared" si="0"/>
        <v>0</v>
      </c>
      <c r="F14" s="57">
        <v>10460880</v>
      </c>
      <c r="G14" s="58">
        <v>10460880</v>
      </c>
      <c r="H14" s="59">
        <f t="shared" si="1"/>
        <v>0</v>
      </c>
      <c r="I14" s="59">
        <v>11088532</v>
      </c>
      <c r="J14" s="27">
        <f t="shared" si="2"/>
        <v>0</v>
      </c>
      <c r="K14" s="28">
        <f t="shared" si="3"/>
        <v>0</v>
      </c>
      <c r="L14" s="78">
        <v>101866245</v>
      </c>
      <c r="M14" s="79">
        <v>98787453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101866245</v>
      </c>
      <c r="M15" s="79">
        <v>98787453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101866245</v>
      </c>
      <c r="M16" s="79">
        <v>98787453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708334554</v>
      </c>
      <c r="D17" s="58">
        <v>766545860</v>
      </c>
      <c r="E17" s="59">
        <f t="shared" si="0"/>
        <v>58211306</v>
      </c>
      <c r="F17" s="57">
        <v>760587565</v>
      </c>
      <c r="G17" s="58">
        <v>818333298</v>
      </c>
      <c r="H17" s="59">
        <f t="shared" si="1"/>
        <v>57745733</v>
      </c>
      <c r="I17" s="59">
        <v>866774013</v>
      </c>
      <c r="J17" s="39">
        <f t="shared" si="2"/>
        <v>8.2180525672901172</v>
      </c>
      <c r="K17" s="28">
        <f t="shared" si="3"/>
        <v>7.592253102376187</v>
      </c>
      <c r="L17" s="82">
        <v>101866245</v>
      </c>
      <c r="M17" s="79">
        <v>98787453</v>
      </c>
      <c r="N17" s="29">
        <f t="shared" si="4"/>
        <v>57.144843220637021</v>
      </c>
      <c r="O17" s="28">
        <f t="shared" si="5"/>
        <v>58.454521547387195</v>
      </c>
      <c r="Q17" s="30"/>
    </row>
    <row r="18" spans="1:17" ht="16.5" x14ac:dyDescent="0.3">
      <c r="A18" s="1" t="s">
        <v>16</v>
      </c>
      <c r="B18" s="31" t="s">
        <v>27</v>
      </c>
      <c r="C18" s="60">
        <v>1090903240</v>
      </c>
      <c r="D18" s="61">
        <v>1192769485</v>
      </c>
      <c r="E18" s="62">
        <f t="shared" si="0"/>
        <v>101866245</v>
      </c>
      <c r="F18" s="60">
        <v>1166110398</v>
      </c>
      <c r="G18" s="61">
        <v>1264897851</v>
      </c>
      <c r="H18" s="62">
        <f t="shared" si="1"/>
        <v>98787453</v>
      </c>
      <c r="I18" s="62">
        <v>1339330762</v>
      </c>
      <c r="J18" s="40">
        <f t="shared" si="2"/>
        <v>9.3377892066761117</v>
      </c>
      <c r="K18" s="33">
        <f t="shared" si="3"/>
        <v>8.4715352139412108</v>
      </c>
      <c r="L18" s="83">
        <v>101866245</v>
      </c>
      <c r="M18" s="81">
        <v>98787453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-177269593</v>
      </c>
      <c r="D19" s="67">
        <v>-274802596</v>
      </c>
      <c r="E19" s="68">
        <f t="shared" si="0"/>
        <v>-97533003</v>
      </c>
      <c r="F19" s="69">
        <v>-200817769</v>
      </c>
      <c r="G19" s="70">
        <v>-283541264</v>
      </c>
      <c r="H19" s="71">
        <f t="shared" si="1"/>
        <v>-82723495</v>
      </c>
      <c r="I19" s="71">
        <v>-297153226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-19385445</v>
      </c>
      <c r="M22" s="79">
        <v>-9640276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</v>
      </c>
      <c r="D23" s="58">
        <v>37690216</v>
      </c>
      <c r="E23" s="59">
        <f t="shared" si="0"/>
        <v>34690216</v>
      </c>
      <c r="F23" s="57">
        <v>1600000</v>
      </c>
      <c r="G23" s="58">
        <v>24670000</v>
      </c>
      <c r="H23" s="59">
        <f t="shared" si="1"/>
        <v>23070000</v>
      </c>
      <c r="I23" s="59">
        <v>21700000</v>
      </c>
      <c r="J23" s="27">
        <f t="shared" si="2"/>
        <v>1156.3405333333333</v>
      </c>
      <c r="K23" s="28">
        <f t="shared" si="3"/>
        <v>1441.875</v>
      </c>
      <c r="L23" s="78">
        <v>-19385445</v>
      </c>
      <c r="M23" s="79">
        <v>-9640276</v>
      </c>
      <c r="N23" s="29">
        <f t="shared" si="4"/>
        <v>-178.94980486648618</v>
      </c>
      <c r="O23" s="28">
        <f t="shared" si="5"/>
        <v>-239.30850112590139</v>
      </c>
      <c r="Q23" s="30"/>
    </row>
    <row r="24" spans="1:17" x14ac:dyDescent="0.2">
      <c r="A24" s="4" t="s">
        <v>16</v>
      </c>
      <c r="B24" s="26" t="s">
        <v>32</v>
      </c>
      <c r="C24" s="57">
        <v>481393225</v>
      </c>
      <c r="D24" s="58">
        <v>427317564</v>
      </c>
      <c r="E24" s="59">
        <f t="shared" si="0"/>
        <v>-54075661</v>
      </c>
      <c r="F24" s="57">
        <v>445356712</v>
      </c>
      <c r="G24" s="58">
        <v>412646436</v>
      </c>
      <c r="H24" s="59">
        <f t="shared" si="1"/>
        <v>-32710276</v>
      </c>
      <c r="I24" s="59">
        <v>432828136</v>
      </c>
      <c r="J24" s="27">
        <f t="shared" si="2"/>
        <v>-11.233157882519015</v>
      </c>
      <c r="K24" s="28">
        <f t="shared" si="3"/>
        <v>-7.3447362796229738</v>
      </c>
      <c r="L24" s="78">
        <v>-19385445</v>
      </c>
      <c r="M24" s="79">
        <v>-9640276</v>
      </c>
      <c r="N24" s="29">
        <f t="shared" si="4"/>
        <v>278.94980486648615</v>
      </c>
      <c r="O24" s="28">
        <f t="shared" si="5"/>
        <v>339.30850112590139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-19385445</v>
      </c>
      <c r="M25" s="79">
        <v>-9640276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484393225</v>
      </c>
      <c r="D26" s="61">
        <v>465007780</v>
      </c>
      <c r="E26" s="62">
        <f t="shared" si="0"/>
        <v>-19385445</v>
      </c>
      <c r="F26" s="60">
        <v>446956712</v>
      </c>
      <c r="G26" s="61">
        <v>437316436</v>
      </c>
      <c r="H26" s="62">
        <f t="shared" si="1"/>
        <v>-9640276</v>
      </c>
      <c r="I26" s="62">
        <v>454528136</v>
      </c>
      <c r="J26" s="40">
        <f t="shared" si="2"/>
        <v>-4.002005808400809</v>
      </c>
      <c r="K26" s="33">
        <f t="shared" si="3"/>
        <v>-2.1568701713556546</v>
      </c>
      <c r="L26" s="83">
        <v>-19385445</v>
      </c>
      <c r="M26" s="81">
        <v>-9640276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454436703</v>
      </c>
      <c r="D28" s="58">
        <v>412726954</v>
      </c>
      <c r="E28" s="59">
        <f t="shared" si="0"/>
        <v>-41709749</v>
      </c>
      <c r="F28" s="57">
        <v>393992190</v>
      </c>
      <c r="G28" s="58">
        <v>388228871</v>
      </c>
      <c r="H28" s="59">
        <f t="shared" si="1"/>
        <v>-5763319</v>
      </c>
      <c r="I28" s="59">
        <v>394604354</v>
      </c>
      <c r="J28" s="27">
        <f t="shared" si="2"/>
        <v>-9.178340729225825</v>
      </c>
      <c r="K28" s="28">
        <f t="shared" si="3"/>
        <v>-1.4628003159148917</v>
      </c>
      <c r="L28" s="78">
        <v>-19385445</v>
      </c>
      <c r="M28" s="79">
        <v>-9640276</v>
      </c>
      <c r="N28" s="29">
        <f t="shared" si="4"/>
        <v>215.16013173801275</v>
      </c>
      <c r="O28" s="28">
        <f t="shared" si="5"/>
        <v>59.783755153898085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-19385445</v>
      </c>
      <c r="M29" s="79">
        <v>-9640276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-19385445</v>
      </c>
      <c r="M30" s="79">
        <v>-9640276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-19385445</v>
      </c>
      <c r="M31" s="79">
        <v>-9640276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29956522</v>
      </c>
      <c r="D32" s="58">
        <v>52280826</v>
      </c>
      <c r="E32" s="59">
        <f t="shared" si="0"/>
        <v>22324304</v>
      </c>
      <c r="F32" s="57">
        <v>52964522</v>
      </c>
      <c r="G32" s="58">
        <v>49087565</v>
      </c>
      <c r="H32" s="59">
        <f t="shared" si="1"/>
        <v>-3876957</v>
      </c>
      <c r="I32" s="59">
        <v>59923782</v>
      </c>
      <c r="J32" s="27">
        <f t="shared" si="2"/>
        <v>74.522349423607992</v>
      </c>
      <c r="K32" s="28">
        <f t="shared" si="3"/>
        <v>-7.3199131297739264</v>
      </c>
      <c r="L32" s="78">
        <v>-19385445</v>
      </c>
      <c r="M32" s="79">
        <v>-9640276</v>
      </c>
      <c r="N32" s="29">
        <f t="shared" si="4"/>
        <v>-115.16013173801272</v>
      </c>
      <c r="O32" s="28">
        <f t="shared" si="5"/>
        <v>40.216244846101915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484393225</v>
      </c>
      <c r="D33" s="76">
        <v>465007780</v>
      </c>
      <c r="E33" s="77">
        <f t="shared" si="0"/>
        <v>-19385445</v>
      </c>
      <c r="F33" s="75">
        <v>446956712</v>
      </c>
      <c r="G33" s="76">
        <v>437316436</v>
      </c>
      <c r="H33" s="77">
        <f t="shared" si="1"/>
        <v>-9640276</v>
      </c>
      <c r="I33" s="77">
        <v>454528136</v>
      </c>
      <c r="J33" s="53">
        <f t="shared" si="2"/>
        <v>-4.002005808400809</v>
      </c>
      <c r="K33" s="54">
        <f t="shared" si="3"/>
        <v>-2.1568701713556546</v>
      </c>
      <c r="L33" s="90">
        <v>-19385445</v>
      </c>
      <c r="M33" s="91">
        <v>-9640276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60778765</v>
      </c>
      <c r="D8" s="58">
        <v>62236581</v>
      </c>
      <c r="E8" s="59">
        <f>$D8       -$C8</f>
        <v>1457816</v>
      </c>
      <c r="F8" s="57">
        <v>62237046</v>
      </c>
      <c r="G8" s="58">
        <v>65099484</v>
      </c>
      <c r="H8" s="59">
        <f>$G8       -$F8</f>
        <v>2862438</v>
      </c>
      <c r="I8" s="59">
        <v>69094045</v>
      </c>
      <c r="J8" s="27">
        <f>IF(($C8       =0),0,(($E8       /$C8       )*100))</f>
        <v>2.3985614054513942</v>
      </c>
      <c r="K8" s="28">
        <f>IF(($F8       =0),0,(($H8       /$F8       )*100))</f>
        <v>4.5992510634261148</v>
      </c>
      <c r="L8" s="78">
        <v>42628081</v>
      </c>
      <c r="M8" s="79">
        <v>43722430</v>
      </c>
      <c r="N8" s="29">
        <f>IF(($L8       =0),0,(($E8       /$L8       )*100))</f>
        <v>3.4198489957828504</v>
      </c>
      <c r="O8" s="28">
        <f>IF(($M8       =0),0,(($H8       /$M8       )*100))</f>
        <v>6.5468410607553151</v>
      </c>
      <c r="Q8" s="30"/>
    </row>
    <row r="9" spans="1:17" x14ac:dyDescent="0.2">
      <c r="A9" s="1" t="s">
        <v>16</v>
      </c>
      <c r="B9" s="26" t="s">
        <v>19</v>
      </c>
      <c r="C9" s="57">
        <v>66636036</v>
      </c>
      <c r="D9" s="58">
        <v>86447551</v>
      </c>
      <c r="E9" s="59">
        <f>$D9       -$C9</f>
        <v>19811515</v>
      </c>
      <c r="F9" s="57">
        <v>69767928</v>
      </c>
      <c r="G9" s="58">
        <v>90235002</v>
      </c>
      <c r="H9" s="59">
        <f>$G9       -$F9</f>
        <v>20467074</v>
      </c>
      <c r="I9" s="59">
        <v>95072563</v>
      </c>
      <c r="J9" s="27">
        <f>IF(($C9       =0),0,(($E9       /$C9       )*100))</f>
        <v>29.730932674326542</v>
      </c>
      <c r="K9" s="28">
        <f>IF(($F9       =0),0,(($H9       /$F9       )*100))</f>
        <v>29.335934987205007</v>
      </c>
      <c r="L9" s="78">
        <v>42628081</v>
      </c>
      <c r="M9" s="79">
        <v>43722430</v>
      </c>
      <c r="N9" s="29">
        <f>IF(($L9       =0),0,(($E9       /$L9       )*100))</f>
        <v>46.475268262720995</v>
      </c>
      <c r="O9" s="28">
        <f>IF(($M9       =0),0,(($H9       /$M9       )*100))</f>
        <v>46.811382624433271</v>
      </c>
      <c r="Q9" s="30"/>
    </row>
    <row r="10" spans="1:17" x14ac:dyDescent="0.2">
      <c r="A10" s="1" t="s">
        <v>16</v>
      </c>
      <c r="B10" s="26" t="s">
        <v>20</v>
      </c>
      <c r="C10" s="57">
        <v>277057632</v>
      </c>
      <c r="D10" s="58">
        <v>298416382</v>
      </c>
      <c r="E10" s="59">
        <f t="shared" ref="E10:E33" si="0">$D10      -$C10</f>
        <v>21358750</v>
      </c>
      <c r="F10" s="57">
        <v>277325365</v>
      </c>
      <c r="G10" s="58">
        <v>297718283</v>
      </c>
      <c r="H10" s="59">
        <f t="shared" ref="H10:H33" si="1">$G10      -$F10</f>
        <v>20392918</v>
      </c>
      <c r="I10" s="59">
        <v>298331448</v>
      </c>
      <c r="J10" s="27">
        <f t="shared" ref="J10:J33" si="2">IF(($C10      =0),0,(($E10      /$C10      )*100))</f>
        <v>7.7091361265947729</v>
      </c>
      <c r="K10" s="28">
        <f t="shared" ref="K10:K33" si="3">IF(($F10      =0),0,(($H10      /$F10      )*100))</f>
        <v>7.3534269034496722</v>
      </c>
      <c r="L10" s="78">
        <v>42628081</v>
      </c>
      <c r="M10" s="79">
        <v>43722430</v>
      </c>
      <c r="N10" s="29">
        <f t="shared" ref="N10:N33" si="4">IF(($L10      =0),0,(($E10      /$L10      )*100))</f>
        <v>50.104882741496148</v>
      </c>
      <c r="O10" s="28">
        <f t="shared" ref="O10:O33" si="5">IF(($M10      =0),0,(($H10      /$M10      )*100))</f>
        <v>46.641776314811409</v>
      </c>
      <c r="Q10" s="30"/>
    </row>
    <row r="11" spans="1:17" ht="16.5" x14ac:dyDescent="0.3">
      <c r="A11" s="4" t="s">
        <v>16</v>
      </c>
      <c r="B11" s="31" t="s">
        <v>21</v>
      </c>
      <c r="C11" s="60">
        <v>404472433</v>
      </c>
      <c r="D11" s="61">
        <v>447100514</v>
      </c>
      <c r="E11" s="62">
        <f t="shared" si="0"/>
        <v>42628081</v>
      </c>
      <c r="F11" s="60">
        <v>409330339</v>
      </c>
      <c r="G11" s="61">
        <v>453052769</v>
      </c>
      <c r="H11" s="62">
        <f t="shared" si="1"/>
        <v>43722430</v>
      </c>
      <c r="I11" s="62">
        <v>462498056</v>
      </c>
      <c r="J11" s="32">
        <f t="shared" si="2"/>
        <v>10.539180799992865</v>
      </c>
      <c r="K11" s="33">
        <f t="shared" si="3"/>
        <v>10.68145354356448</v>
      </c>
      <c r="L11" s="80">
        <v>42628081</v>
      </c>
      <c r="M11" s="81">
        <v>43722430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142112435</v>
      </c>
      <c r="D13" s="58">
        <v>152542627</v>
      </c>
      <c r="E13" s="59">
        <f t="shared" si="0"/>
        <v>10430192</v>
      </c>
      <c r="F13" s="57">
        <v>148944489</v>
      </c>
      <c r="G13" s="58">
        <v>153638430</v>
      </c>
      <c r="H13" s="59">
        <f t="shared" si="1"/>
        <v>4693941</v>
      </c>
      <c r="I13" s="59">
        <v>154713325</v>
      </c>
      <c r="J13" s="27">
        <f t="shared" si="2"/>
        <v>7.3393943323819624</v>
      </c>
      <c r="K13" s="28">
        <f t="shared" si="3"/>
        <v>3.1514700755393505</v>
      </c>
      <c r="L13" s="78">
        <v>32598486</v>
      </c>
      <c r="M13" s="79">
        <v>13348509</v>
      </c>
      <c r="N13" s="29">
        <f t="shared" si="4"/>
        <v>31.995939934142953</v>
      </c>
      <c r="O13" s="28">
        <f t="shared" si="5"/>
        <v>35.164534106393461</v>
      </c>
      <c r="Q13" s="30"/>
    </row>
    <row r="14" spans="1:17" x14ac:dyDescent="0.2">
      <c r="A14" s="1" t="s">
        <v>16</v>
      </c>
      <c r="B14" s="26" t="s">
        <v>24</v>
      </c>
      <c r="C14" s="57">
        <v>39130446</v>
      </c>
      <c r="D14" s="58">
        <v>30260870</v>
      </c>
      <c r="E14" s="59">
        <f t="shared" si="0"/>
        <v>-8869576</v>
      </c>
      <c r="F14" s="57">
        <v>40969578</v>
      </c>
      <c r="G14" s="58">
        <v>30463478</v>
      </c>
      <c r="H14" s="59">
        <f t="shared" si="1"/>
        <v>-10506100</v>
      </c>
      <c r="I14" s="59">
        <v>30416114</v>
      </c>
      <c r="J14" s="27">
        <f t="shared" si="2"/>
        <v>-22.666687724438408</v>
      </c>
      <c r="K14" s="28">
        <f t="shared" si="3"/>
        <v>-25.643661743355032</v>
      </c>
      <c r="L14" s="78">
        <v>32598486</v>
      </c>
      <c r="M14" s="79">
        <v>13348509</v>
      </c>
      <c r="N14" s="29">
        <f t="shared" si="4"/>
        <v>-27.20855195544971</v>
      </c>
      <c r="O14" s="28">
        <f t="shared" si="5"/>
        <v>-78.706168606546242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32598486</v>
      </c>
      <c r="M15" s="79">
        <v>13348509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43659130</v>
      </c>
      <c r="D16" s="58">
        <v>57865599</v>
      </c>
      <c r="E16" s="59">
        <f t="shared" si="0"/>
        <v>14206469</v>
      </c>
      <c r="F16" s="57">
        <v>45667450</v>
      </c>
      <c r="G16" s="58">
        <v>59163591</v>
      </c>
      <c r="H16" s="59">
        <f t="shared" si="1"/>
        <v>13496141</v>
      </c>
      <c r="I16" s="59">
        <v>61931116</v>
      </c>
      <c r="J16" s="27">
        <f t="shared" si="2"/>
        <v>32.539514644474131</v>
      </c>
      <c r="K16" s="28">
        <f t="shared" si="3"/>
        <v>29.553086498151309</v>
      </c>
      <c r="L16" s="78">
        <v>32598486</v>
      </c>
      <c r="M16" s="79">
        <v>13348509</v>
      </c>
      <c r="N16" s="29">
        <f t="shared" si="4"/>
        <v>43.58014970388502</v>
      </c>
      <c r="O16" s="28">
        <f t="shared" si="5"/>
        <v>101.10598119984786</v>
      </c>
      <c r="Q16" s="30"/>
    </row>
    <row r="17" spans="1:17" x14ac:dyDescent="0.2">
      <c r="A17" s="1" t="s">
        <v>16</v>
      </c>
      <c r="B17" s="26" t="s">
        <v>26</v>
      </c>
      <c r="C17" s="57">
        <v>185530296</v>
      </c>
      <c r="D17" s="58">
        <v>202361697</v>
      </c>
      <c r="E17" s="59">
        <f t="shared" si="0"/>
        <v>16831401</v>
      </c>
      <c r="F17" s="57">
        <v>200409019</v>
      </c>
      <c r="G17" s="58">
        <v>206073546</v>
      </c>
      <c r="H17" s="59">
        <f t="shared" si="1"/>
        <v>5664527</v>
      </c>
      <c r="I17" s="59">
        <v>212357339</v>
      </c>
      <c r="J17" s="39">
        <f t="shared" si="2"/>
        <v>9.0720498823545235</v>
      </c>
      <c r="K17" s="28">
        <f t="shared" si="3"/>
        <v>2.8264830735985988</v>
      </c>
      <c r="L17" s="82">
        <v>32598486</v>
      </c>
      <c r="M17" s="79">
        <v>13348509</v>
      </c>
      <c r="N17" s="29">
        <f t="shared" si="4"/>
        <v>51.632462317421734</v>
      </c>
      <c r="O17" s="28">
        <f t="shared" si="5"/>
        <v>42.435653300304928</v>
      </c>
      <c r="Q17" s="30"/>
    </row>
    <row r="18" spans="1:17" ht="16.5" x14ac:dyDescent="0.3">
      <c r="A18" s="1" t="s">
        <v>16</v>
      </c>
      <c r="B18" s="31" t="s">
        <v>27</v>
      </c>
      <c r="C18" s="60">
        <v>410432307</v>
      </c>
      <c r="D18" s="61">
        <v>443030793</v>
      </c>
      <c r="E18" s="62">
        <f t="shared" si="0"/>
        <v>32598486</v>
      </c>
      <c r="F18" s="60">
        <v>435990536</v>
      </c>
      <c r="G18" s="61">
        <v>449339045</v>
      </c>
      <c r="H18" s="62">
        <f t="shared" si="1"/>
        <v>13348509</v>
      </c>
      <c r="I18" s="62">
        <v>459417894</v>
      </c>
      <c r="J18" s="40">
        <f t="shared" si="2"/>
        <v>7.9424756394725042</v>
      </c>
      <c r="K18" s="33">
        <f t="shared" si="3"/>
        <v>3.0616510905181666</v>
      </c>
      <c r="L18" s="83">
        <v>32598486</v>
      </c>
      <c r="M18" s="81">
        <v>13348509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-5959874</v>
      </c>
      <c r="D19" s="67">
        <v>4069721</v>
      </c>
      <c r="E19" s="68">
        <f t="shared" si="0"/>
        <v>10029595</v>
      </c>
      <c r="F19" s="69">
        <v>-26660197</v>
      </c>
      <c r="G19" s="70">
        <v>3713724</v>
      </c>
      <c r="H19" s="71">
        <f t="shared" si="1"/>
        <v>30373921</v>
      </c>
      <c r="I19" s="71">
        <v>3080162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91666686</v>
      </c>
      <c r="M22" s="79">
        <v>32655001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92897854</v>
      </c>
      <c r="E23" s="59">
        <f t="shared" si="0"/>
        <v>92897854</v>
      </c>
      <c r="F23" s="57">
        <v>0</v>
      </c>
      <c r="G23" s="58">
        <v>34608696</v>
      </c>
      <c r="H23" s="59">
        <f t="shared" si="1"/>
        <v>34608696</v>
      </c>
      <c r="I23" s="59">
        <v>15000000</v>
      </c>
      <c r="J23" s="27">
        <f t="shared" si="2"/>
        <v>0</v>
      </c>
      <c r="K23" s="28">
        <f t="shared" si="3"/>
        <v>0</v>
      </c>
      <c r="L23" s="78">
        <v>91666686</v>
      </c>
      <c r="M23" s="79">
        <v>32655001</v>
      </c>
      <c r="N23" s="29">
        <f t="shared" si="4"/>
        <v>101.34309208036602</v>
      </c>
      <c r="O23" s="28">
        <f t="shared" si="5"/>
        <v>105.98283552341645</v>
      </c>
      <c r="Q23" s="30"/>
    </row>
    <row r="24" spans="1:17" x14ac:dyDescent="0.2">
      <c r="A24" s="4" t="s">
        <v>16</v>
      </c>
      <c r="B24" s="26" t="s">
        <v>32</v>
      </c>
      <c r="C24" s="57">
        <v>35933129</v>
      </c>
      <c r="D24" s="58">
        <v>34701961</v>
      </c>
      <c r="E24" s="59">
        <f t="shared" si="0"/>
        <v>-1231168</v>
      </c>
      <c r="F24" s="57">
        <v>37466347</v>
      </c>
      <c r="G24" s="58">
        <v>35512652</v>
      </c>
      <c r="H24" s="59">
        <f t="shared" si="1"/>
        <v>-1953695</v>
      </c>
      <c r="I24" s="59">
        <v>38415522</v>
      </c>
      <c r="J24" s="27">
        <f t="shared" si="2"/>
        <v>-3.4262755130509226</v>
      </c>
      <c r="K24" s="28">
        <f t="shared" si="3"/>
        <v>-5.2145329247070711</v>
      </c>
      <c r="L24" s="78">
        <v>91666686</v>
      </c>
      <c r="M24" s="79">
        <v>32655001</v>
      </c>
      <c r="N24" s="29">
        <f t="shared" si="4"/>
        <v>-1.343092080366034</v>
      </c>
      <c r="O24" s="28">
        <f t="shared" si="5"/>
        <v>-5.9828355234164592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91666686</v>
      </c>
      <c r="M25" s="79">
        <v>32655001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35933129</v>
      </c>
      <c r="D26" s="61">
        <v>127599815</v>
      </c>
      <c r="E26" s="62">
        <f t="shared" si="0"/>
        <v>91666686</v>
      </c>
      <c r="F26" s="60">
        <v>37466347</v>
      </c>
      <c r="G26" s="61">
        <v>70121348</v>
      </c>
      <c r="H26" s="62">
        <f t="shared" si="1"/>
        <v>32655001</v>
      </c>
      <c r="I26" s="62">
        <v>53415522</v>
      </c>
      <c r="J26" s="40">
        <f t="shared" si="2"/>
        <v>255.10354525485383</v>
      </c>
      <c r="K26" s="33">
        <f t="shared" si="3"/>
        <v>87.158219615058812</v>
      </c>
      <c r="L26" s="83">
        <v>91666686</v>
      </c>
      <c r="M26" s="81">
        <v>32655001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91666686</v>
      </c>
      <c r="M28" s="79">
        <v>32655001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3577796</v>
      </c>
      <c r="E29" s="59">
        <f t="shared" si="0"/>
        <v>3577796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91666686</v>
      </c>
      <c r="M29" s="79">
        <v>32655001</v>
      </c>
      <c r="N29" s="29">
        <f t="shared" si="4"/>
        <v>3.9030493586295902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91666686</v>
      </c>
      <c r="M30" s="79">
        <v>32655001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12000000</v>
      </c>
      <c r="D31" s="58">
        <v>74925872</v>
      </c>
      <c r="E31" s="59">
        <f t="shared" si="0"/>
        <v>62925872</v>
      </c>
      <c r="F31" s="57">
        <v>4857652</v>
      </c>
      <c r="G31" s="58">
        <v>39251782</v>
      </c>
      <c r="H31" s="59">
        <f t="shared" si="1"/>
        <v>34394130</v>
      </c>
      <c r="I31" s="59">
        <v>38415522</v>
      </c>
      <c r="J31" s="27">
        <f t="shared" si="2"/>
        <v>524.38226666666662</v>
      </c>
      <c r="K31" s="28">
        <f t="shared" si="3"/>
        <v>708.04022190144542</v>
      </c>
      <c r="L31" s="78">
        <v>91666686</v>
      </c>
      <c r="M31" s="79">
        <v>32655001</v>
      </c>
      <c r="N31" s="29">
        <f t="shared" si="4"/>
        <v>68.64639134003383</v>
      </c>
      <c r="O31" s="28">
        <f t="shared" si="5"/>
        <v>105.32576618203136</v>
      </c>
      <c r="Q31" s="30"/>
    </row>
    <row r="32" spans="1:17" x14ac:dyDescent="0.2">
      <c r="A32" s="4" t="s">
        <v>16</v>
      </c>
      <c r="B32" s="26" t="s">
        <v>39</v>
      </c>
      <c r="C32" s="57">
        <v>23933129</v>
      </c>
      <c r="D32" s="58">
        <v>49096147</v>
      </c>
      <c r="E32" s="59">
        <f t="shared" si="0"/>
        <v>25163018</v>
      </c>
      <c r="F32" s="57">
        <v>32608695</v>
      </c>
      <c r="G32" s="58">
        <v>30869566</v>
      </c>
      <c r="H32" s="59">
        <f t="shared" si="1"/>
        <v>-1739129</v>
      </c>
      <c r="I32" s="59">
        <v>15000000</v>
      </c>
      <c r="J32" s="27">
        <f t="shared" si="2"/>
        <v>105.1388558512345</v>
      </c>
      <c r="K32" s="28">
        <f t="shared" si="3"/>
        <v>-5.3333290399999145</v>
      </c>
      <c r="L32" s="78">
        <v>91666686</v>
      </c>
      <c r="M32" s="79">
        <v>32655001</v>
      </c>
      <c r="N32" s="29">
        <f t="shared" si="4"/>
        <v>27.450559301336586</v>
      </c>
      <c r="O32" s="28">
        <f t="shared" si="5"/>
        <v>-5.3257661820313524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35933129</v>
      </c>
      <c r="D33" s="76">
        <v>127599815</v>
      </c>
      <c r="E33" s="77">
        <f t="shared" si="0"/>
        <v>91666686</v>
      </c>
      <c r="F33" s="75">
        <v>37466347</v>
      </c>
      <c r="G33" s="76">
        <v>70121348</v>
      </c>
      <c r="H33" s="77">
        <f t="shared" si="1"/>
        <v>32655001</v>
      </c>
      <c r="I33" s="77">
        <v>53415522</v>
      </c>
      <c r="J33" s="53">
        <f t="shared" si="2"/>
        <v>255.10354525485383</v>
      </c>
      <c r="K33" s="54">
        <f t="shared" si="3"/>
        <v>87.158219615058812</v>
      </c>
      <c r="L33" s="90">
        <v>91666686</v>
      </c>
      <c r="M33" s="91">
        <v>32655001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723308881</v>
      </c>
      <c r="D8" s="58">
        <v>731911715</v>
      </c>
      <c r="E8" s="59">
        <f>$D8       -$C8</f>
        <v>8602834</v>
      </c>
      <c r="F8" s="57">
        <v>759474325</v>
      </c>
      <c r="G8" s="58">
        <v>775826416</v>
      </c>
      <c r="H8" s="59">
        <f>$G8       -$F8</f>
        <v>16352091</v>
      </c>
      <c r="I8" s="59">
        <v>822376001</v>
      </c>
      <c r="J8" s="27">
        <f>IF(($C8       =0),0,(($E8       /$C8       )*100))</f>
        <v>1.1893720962068486</v>
      </c>
      <c r="K8" s="28">
        <f>IF(($F8       =0),0,(($H8       /$F8       )*100))</f>
        <v>2.153080158437219</v>
      </c>
      <c r="L8" s="78">
        <v>-116175748</v>
      </c>
      <c r="M8" s="79">
        <v>-128353698</v>
      </c>
      <c r="N8" s="29">
        <f>IF(($L8       =0),0,(($E8       /$L8       )*100))</f>
        <v>-7.4050170953063281</v>
      </c>
      <c r="O8" s="28">
        <f>IF(($M8       =0),0,(($H8       /$M8       )*100))</f>
        <v>-12.739867455941939</v>
      </c>
      <c r="Q8" s="30"/>
    </row>
    <row r="9" spans="1:17" x14ac:dyDescent="0.2">
      <c r="A9" s="1" t="s">
        <v>16</v>
      </c>
      <c r="B9" s="26" t="s">
        <v>19</v>
      </c>
      <c r="C9" s="57">
        <v>1420302663</v>
      </c>
      <c r="D9" s="58">
        <v>1501850122</v>
      </c>
      <c r="E9" s="59">
        <f>$D9       -$C9</f>
        <v>81547459</v>
      </c>
      <c r="F9" s="57">
        <v>1491317795</v>
      </c>
      <c r="G9" s="58">
        <v>1584064872</v>
      </c>
      <c r="H9" s="59">
        <f>$G9       -$F9</f>
        <v>92747077</v>
      </c>
      <c r="I9" s="59">
        <v>1694949089</v>
      </c>
      <c r="J9" s="27">
        <f>IF(($C9       =0),0,(($E9       /$C9       )*100))</f>
        <v>5.7415550307955732</v>
      </c>
      <c r="K9" s="28">
        <f>IF(($F9       =0),0,(($H9       /$F9       )*100))</f>
        <v>6.2191356738957166</v>
      </c>
      <c r="L9" s="78">
        <v>-116175748</v>
      </c>
      <c r="M9" s="79">
        <v>-128353698</v>
      </c>
      <c r="N9" s="29">
        <f>IF(($L9       =0),0,(($E9       /$L9       )*100))</f>
        <v>-70.193186102834474</v>
      </c>
      <c r="O9" s="28">
        <f>IF(($M9       =0),0,(($H9       /$M9       )*100))</f>
        <v>-72.258983142036158</v>
      </c>
      <c r="Q9" s="30"/>
    </row>
    <row r="10" spans="1:17" x14ac:dyDescent="0.2">
      <c r="A10" s="1" t="s">
        <v>16</v>
      </c>
      <c r="B10" s="26" t="s">
        <v>20</v>
      </c>
      <c r="C10" s="57">
        <v>688765697</v>
      </c>
      <c r="D10" s="58">
        <v>482439656</v>
      </c>
      <c r="E10" s="59">
        <f t="shared" ref="E10:E33" si="0">$D10      -$C10</f>
        <v>-206326041</v>
      </c>
      <c r="F10" s="57">
        <v>730187332</v>
      </c>
      <c r="G10" s="58">
        <v>492734466</v>
      </c>
      <c r="H10" s="59">
        <f t="shared" ref="H10:H33" si="1">$G10      -$F10</f>
        <v>-237452866</v>
      </c>
      <c r="I10" s="59">
        <v>515302070</v>
      </c>
      <c r="J10" s="27">
        <f t="shared" ref="J10:J33" si="2">IF(($C10      =0),0,(($E10      /$C10      )*100))</f>
        <v>-29.955911262520381</v>
      </c>
      <c r="K10" s="28">
        <f t="shared" ref="K10:K33" si="3">IF(($F10      =0),0,(($H10      /$F10      )*100))</f>
        <v>-32.519444749830306</v>
      </c>
      <c r="L10" s="78">
        <v>-116175748</v>
      </c>
      <c r="M10" s="79">
        <v>-128353698</v>
      </c>
      <c r="N10" s="29">
        <f t="shared" ref="N10:N33" si="4">IF(($L10      =0),0,(($E10      /$L10      )*100))</f>
        <v>177.59820319814082</v>
      </c>
      <c r="O10" s="28">
        <f t="shared" ref="O10:O33" si="5">IF(($M10      =0),0,(($H10      /$M10      )*100))</f>
        <v>184.99885059797811</v>
      </c>
      <c r="Q10" s="30"/>
    </row>
    <row r="11" spans="1:17" ht="16.5" x14ac:dyDescent="0.3">
      <c r="A11" s="4" t="s">
        <v>16</v>
      </c>
      <c r="B11" s="31" t="s">
        <v>21</v>
      </c>
      <c r="C11" s="60">
        <v>2832377241</v>
      </c>
      <c r="D11" s="61">
        <v>2716201493</v>
      </c>
      <c r="E11" s="62">
        <f t="shared" si="0"/>
        <v>-116175748</v>
      </c>
      <c r="F11" s="60">
        <v>2980979452</v>
      </c>
      <c r="G11" s="61">
        <v>2852625754</v>
      </c>
      <c r="H11" s="62">
        <f t="shared" si="1"/>
        <v>-128353698</v>
      </c>
      <c r="I11" s="62">
        <v>3032627160</v>
      </c>
      <c r="J11" s="32">
        <f t="shared" si="2"/>
        <v>-4.1017046147067244</v>
      </c>
      <c r="K11" s="33">
        <f t="shared" si="3"/>
        <v>-4.3057558787895998</v>
      </c>
      <c r="L11" s="80">
        <v>-116175748</v>
      </c>
      <c r="M11" s="81">
        <v>-128353698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622518478</v>
      </c>
      <c r="D13" s="58">
        <v>597944347</v>
      </c>
      <c r="E13" s="59">
        <f t="shared" si="0"/>
        <v>-24574131</v>
      </c>
      <c r="F13" s="57">
        <v>652141153</v>
      </c>
      <c r="G13" s="58">
        <v>625593548</v>
      </c>
      <c r="H13" s="59">
        <f t="shared" si="1"/>
        <v>-26547605</v>
      </c>
      <c r="I13" s="59">
        <v>656787431</v>
      </c>
      <c r="J13" s="27">
        <f t="shared" si="2"/>
        <v>-3.9475343894932546</v>
      </c>
      <c r="K13" s="28">
        <f t="shared" si="3"/>
        <v>-4.0708372532349602</v>
      </c>
      <c r="L13" s="78">
        <v>-116102545</v>
      </c>
      <c r="M13" s="79">
        <v>-128922198</v>
      </c>
      <c r="N13" s="29">
        <f t="shared" si="4"/>
        <v>21.165884864970014</v>
      </c>
      <c r="O13" s="28">
        <f t="shared" si="5"/>
        <v>20.591958104840874</v>
      </c>
      <c r="Q13" s="30"/>
    </row>
    <row r="14" spans="1:17" x14ac:dyDescent="0.2">
      <c r="A14" s="1" t="s">
        <v>16</v>
      </c>
      <c r="B14" s="26" t="s">
        <v>24</v>
      </c>
      <c r="C14" s="57">
        <v>7350000</v>
      </c>
      <c r="D14" s="58">
        <v>27848232</v>
      </c>
      <c r="E14" s="59">
        <f t="shared" si="0"/>
        <v>20498232</v>
      </c>
      <c r="F14" s="57">
        <v>7717500</v>
      </c>
      <c r="G14" s="58">
        <v>29240643</v>
      </c>
      <c r="H14" s="59">
        <f t="shared" si="1"/>
        <v>21523143</v>
      </c>
      <c r="I14" s="59">
        <v>30702675</v>
      </c>
      <c r="J14" s="27">
        <f t="shared" si="2"/>
        <v>278.88751020408165</v>
      </c>
      <c r="K14" s="28">
        <f t="shared" si="3"/>
        <v>278.88750242954325</v>
      </c>
      <c r="L14" s="78">
        <v>-116102545</v>
      </c>
      <c r="M14" s="79">
        <v>-128922198</v>
      </c>
      <c r="N14" s="29">
        <f t="shared" si="4"/>
        <v>-17.655282233477308</v>
      </c>
      <c r="O14" s="28">
        <f t="shared" si="5"/>
        <v>-16.694675807497479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-116102545</v>
      </c>
      <c r="M15" s="79">
        <v>-128922198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1213870940</v>
      </c>
      <c r="D16" s="58">
        <v>1238435507</v>
      </c>
      <c r="E16" s="59">
        <f t="shared" si="0"/>
        <v>24564567</v>
      </c>
      <c r="F16" s="57">
        <v>1286749261</v>
      </c>
      <c r="G16" s="58">
        <v>1279480971</v>
      </c>
      <c r="H16" s="59">
        <f t="shared" si="1"/>
        <v>-7268290</v>
      </c>
      <c r="I16" s="59">
        <v>1417795814</v>
      </c>
      <c r="J16" s="27">
        <f t="shared" si="2"/>
        <v>2.0236555790683974</v>
      </c>
      <c r="K16" s="28">
        <f t="shared" si="3"/>
        <v>-0.5648567456220206</v>
      </c>
      <c r="L16" s="78">
        <v>-116102545</v>
      </c>
      <c r="M16" s="79">
        <v>-128922198</v>
      </c>
      <c r="N16" s="29">
        <f t="shared" si="4"/>
        <v>-21.157647319445065</v>
      </c>
      <c r="O16" s="28">
        <f t="shared" si="5"/>
        <v>5.6377335422096975</v>
      </c>
      <c r="Q16" s="30"/>
    </row>
    <row r="17" spans="1:17" x14ac:dyDescent="0.2">
      <c r="A17" s="1" t="s">
        <v>16</v>
      </c>
      <c r="B17" s="26" t="s">
        <v>26</v>
      </c>
      <c r="C17" s="57">
        <v>988500234</v>
      </c>
      <c r="D17" s="58">
        <v>851909021</v>
      </c>
      <c r="E17" s="59">
        <f t="shared" si="0"/>
        <v>-136591213</v>
      </c>
      <c r="F17" s="57">
        <v>1034353313</v>
      </c>
      <c r="G17" s="58">
        <v>917723867</v>
      </c>
      <c r="H17" s="59">
        <f t="shared" si="1"/>
        <v>-116629446</v>
      </c>
      <c r="I17" s="59">
        <v>926646509</v>
      </c>
      <c r="J17" s="39">
        <f t="shared" si="2"/>
        <v>-13.818025358201384</v>
      </c>
      <c r="K17" s="28">
        <f t="shared" si="3"/>
        <v>-11.275590703309325</v>
      </c>
      <c r="L17" s="82">
        <v>-116102545</v>
      </c>
      <c r="M17" s="79">
        <v>-128922198</v>
      </c>
      <c r="N17" s="29">
        <f t="shared" si="4"/>
        <v>117.64704468795235</v>
      </c>
      <c r="O17" s="28">
        <f t="shared" si="5"/>
        <v>90.464984160446903</v>
      </c>
      <c r="Q17" s="30"/>
    </row>
    <row r="18" spans="1:17" ht="16.5" x14ac:dyDescent="0.3">
      <c r="A18" s="1" t="s">
        <v>16</v>
      </c>
      <c r="B18" s="31" t="s">
        <v>27</v>
      </c>
      <c r="C18" s="60">
        <v>2832239652</v>
      </c>
      <c r="D18" s="61">
        <v>2716137107</v>
      </c>
      <c r="E18" s="62">
        <f t="shared" si="0"/>
        <v>-116102545</v>
      </c>
      <c r="F18" s="60">
        <v>2980961227</v>
      </c>
      <c r="G18" s="61">
        <v>2852039029</v>
      </c>
      <c r="H18" s="62">
        <f t="shared" si="1"/>
        <v>-128922198</v>
      </c>
      <c r="I18" s="62">
        <v>3031932429</v>
      </c>
      <c r="J18" s="40">
        <f t="shared" si="2"/>
        <v>-4.0993192407998951</v>
      </c>
      <c r="K18" s="33">
        <f t="shared" si="3"/>
        <v>-4.3248532329870519</v>
      </c>
      <c r="L18" s="83">
        <v>-116102545</v>
      </c>
      <c r="M18" s="81">
        <v>-128922198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137589</v>
      </c>
      <c r="D19" s="67">
        <v>64386</v>
      </c>
      <c r="E19" s="68">
        <f t="shared" si="0"/>
        <v>-73203</v>
      </c>
      <c r="F19" s="69">
        <v>18225</v>
      </c>
      <c r="G19" s="70">
        <v>586725</v>
      </c>
      <c r="H19" s="71">
        <f t="shared" si="1"/>
        <v>568500</v>
      </c>
      <c r="I19" s="71">
        <v>694731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72000000</v>
      </c>
      <c r="D22" s="58">
        <v>0</v>
      </c>
      <c r="E22" s="59">
        <f t="shared" si="0"/>
        <v>-72000000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-100</v>
      </c>
      <c r="K22" s="28">
        <f t="shared" si="3"/>
        <v>0</v>
      </c>
      <c r="L22" s="78">
        <v>-48859143</v>
      </c>
      <c r="M22" s="79">
        <v>78903237</v>
      </c>
      <c r="N22" s="29">
        <f t="shared" si="4"/>
        <v>147.36238824328129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219654392</v>
      </c>
      <c r="D23" s="58">
        <v>259191942</v>
      </c>
      <c r="E23" s="59">
        <f t="shared" si="0"/>
        <v>39537550</v>
      </c>
      <c r="F23" s="57">
        <v>52681340</v>
      </c>
      <c r="G23" s="58">
        <v>171686588</v>
      </c>
      <c r="H23" s="59">
        <f t="shared" si="1"/>
        <v>119005248</v>
      </c>
      <c r="I23" s="59">
        <v>87490000</v>
      </c>
      <c r="J23" s="27">
        <f t="shared" si="2"/>
        <v>17.999890482499435</v>
      </c>
      <c r="K23" s="28">
        <f t="shared" si="3"/>
        <v>225.89639519419967</v>
      </c>
      <c r="L23" s="78">
        <v>-48859143</v>
      </c>
      <c r="M23" s="79">
        <v>78903237</v>
      </c>
      <c r="N23" s="29">
        <f t="shared" si="4"/>
        <v>-80.921497129002034</v>
      </c>
      <c r="O23" s="28">
        <f t="shared" si="5"/>
        <v>150.82429127717535</v>
      </c>
      <c r="Q23" s="30"/>
    </row>
    <row r="24" spans="1:17" x14ac:dyDescent="0.2">
      <c r="A24" s="4" t="s">
        <v>16</v>
      </c>
      <c r="B24" s="26" t="s">
        <v>32</v>
      </c>
      <c r="C24" s="57">
        <v>85777391</v>
      </c>
      <c r="D24" s="58">
        <v>69380698</v>
      </c>
      <c r="E24" s="59">
        <f t="shared" si="0"/>
        <v>-16396693</v>
      </c>
      <c r="F24" s="57">
        <v>87000489</v>
      </c>
      <c r="G24" s="58">
        <v>46898478</v>
      </c>
      <c r="H24" s="59">
        <f t="shared" si="1"/>
        <v>-40102011</v>
      </c>
      <c r="I24" s="59">
        <v>65011217</v>
      </c>
      <c r="J24" s="27">
        <f t="shared" si="2"/>
        <v>-19.115401866209712</v>
      </c>
      <c r="K24" s="28">
        <f t="shared" si="3"/>
        <v>-46.09400643713623</v>
      </c>
      <c r="L24" s="78">
        <v>-48859143</v>
      </c>
      <c r="M24" s="79">
        <v>78903237</v>
      </c>
      <c r="N24" s="29">
        <f t="shared" si="4"/>
        <v>33.559108885720732</v>
      </c>
      <c r="O24" s="28">
        <f t="shared" si="5"/>
        <v>-50.824291277175362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-48859143</v>
      </c>
      <c r="M25" s="79">
        <v>78903237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377431783</v>
      </c>
      <c r="D26" s="61">
        <v>328572640</v>
      </c>
      <c r="E26" s="62">
        <f t="shared" si="0"/>
        <v>-48859143</v>
      </c>
      <c r="F26" s="60">
        <v>139681829</v>
      </c>
      <c r="G26" s="61">
        <v>218585066</v>
      </c>
      <c r="H26" s="62">
        <f t="shared" si="1"/>
        <v>78903237</v>
      </c>
      <c r="I26" s="62">
        <v>152501217</v>
      </c>
      <c r="J26" s="40">
        <f t="shared" si="2"/>
        <v>-12.94515862221386</v>
      </c>
      <c r="K26" s="33">
        <f t="shared" si="3"/>
        <v>56.48783207155742</v>
      </c>
      <c r="L26" s="83">
        <v>-48859143</v>
      </c>
      <c r="M26" s="81">
        <v>78903237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-48859143</v>
      </c>
      <c r="M28" s="79">
        <v>78903237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154868497</v>
      </c>
      <c r="D29" s="58">
        <v>97661958</v>
      </c>
      <c r="E29" s="59">
        <f t="shared" si="0"/>
        <v>-57206539</v>
      </c>
      <c r="F29" s="57">
        <v>28909166</v>
      </c>
      <c r="G29" s="58">
        <v>91644783</v>
      </c>
      <c r="H29" s="59">
        <f t="shared" si="1"/>
        <v>62735617</v>
      </c>
      <c r="I29" s="59">
        <v>72575217</v>
      </c>
      <c r="J29" s="27">
        <f t="shared" si="2"/>
        <v>-36.938783618465671</v>
      </c>
      <c r="K29" s="28">
        <f t="shared" si="3"/>
        <v>217.00943223336157</v>
      </c>
      <c r="L29" s="78">
        <v>-48859143</v>
      </c>
      <c r="M29" s="79">
        <v>78903237</v>
      </c>
      <c r="N29" s="29">
        <f t="shared" si="4"/>
        <v>117.0846140301724</v>
      </c>
      <c r="O29" s="28">
        <f t="shared" si="5"/>
        <v>79.509560551996117</v>
      </c>
      <c r="Q29" s="30"/>
    </row>
    <row r="30" spans="1:17" x14ac:dyDescent="0.2">
      <c r="A30" s="4" t="s">
        <v>16</v>
      </c>
      <c r="B30" s="26" t="s">
        <v>37</v>
      </c>
      <c r="C30" s="57">
        <v>7500000</v>
      </c>
      <c r="D30" s="58">
        <v>6000000</v>
      </c>
      <c r="E30" s="59">
        <f t="shared" si="0"/>
        <v>-1500000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-20</v>
      </c>
      <c r="K30" s="28">
        <f t="shared" si="3"/>
        <v>0</v>
      </c>
      <c r="L30" s="78">
        <v>-48859143</v>
      </c>
      <c r="M30" s="79">
        <v>78903237</v>
      </c>
      <c r="N30" s="29">
        <f t="shared" si="4"/>
        <v>3.0700497550683608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108580215</v>
      </c>
      <c r="D31" s="58">
        <v>85968623</v>
      </c>
      <c r="E31" s="59">
        <f t="shared" si="0"/>
        <v>-22611592</v>
      </c>
      <c r="F31" s="57">
        <v>74472663</v>
      </c>
      <c r="G31" s="58">
        <v>63545883</v>
      </c>
      <c r="H31" s="59">
        <f t="shared" si="1"/>
        <v>-10926780</v>
      </c>
      <c r="I31" s="59">
        <v>62926870</v>
      </c>
      <c r="J31" s="27">
        <f t="shared" si="2"/>
        <v>-20.824781015583731</v>
      </c>
      <c r="K31" s="28">
        <f t="shared" si="3"/>
        <v>-14.672202604061575</v>
      </c>
      <c r="L31" s="78">
        <v>-48859143</v>
      </c>
      <c r="M31" s="79">
        <v>78903237</v>
      </c>
      <c r="N31" s="29">
        <f t="shared" si="4"/>
        <v>46.279141654203798</v>
      </c>
      <c r="O31" s="28">
        <f t="shared" si="5"/>
        <v>-13.848329188319614</v>
      </c>
      <c r="Q31" s="30"/>
    </row>
    <row r="32" spans="1:17" x14ac:dyDescent="0.2">
      <c r="A32" s="4" t="s">
        <v>16</v>
      </c>
      <c r="B32" s="26" t="s">
        <v>39</v>
      </c>
      <c r="C32" s="57">
        <v>106483071</v>
      </c>
      <c r="D32" s="58">
        <v>138942059</v>
      </c>
      <c r="E32" s="59">
        <f t="shared" si="0"/>
        <v>32458988</v>
      </c>
      <c r="F32" s="57">
        <v>36300000</v>
      </c>
      <c r="G32" s="58">
        <v>63394400</v>
      </c>
      <c r="H32" s="59">
        <f t="shared" si="1"/>
        <v>27094400</v>
      </c>
      <c r="I32" s="59">
        <v>16999130</v>
      </c>
      <c r="J32" s="27">
        <f t="shared" si="2"/>
        <v>30.482768476878359</v>
      </c>
      <c r="K32" s="28">
        <f t="shared" si="3"/>
        <v>74.640220385674922</v>
      </c>
      <c r="L32" s="78">
        <v>-48859143</v>
      </c>
      <c r="M32" s="79">
        <v>78903237</v>
      </c>
      <c r="N32" s="29">
        <f t="shared" si="4"/>
        <v>-66.433805439444569</v>
      </c>
      <c r="O32" s="28">
        <f t="shared" si="5"/>
        <v>34.338768636323501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377431783</v>
      </c>
      <c r="D33" s="76">
        <v>328572640</v>
      </c>
      <c r="E33" s="77">
        <f t="shared" si="0"/>
        <v>-48859143</v>
      </c>
      <c r="F33" s="75">
        <v>139681829</v>
      </c>
      <c r="G33" s="76">
        <v>218585066</v>
      </c>
      <c r="H33" s="77">
        <f t="shared" si="1"/>
        <v>78903237</v>
      </c>
      <c r="I33" s="77">
        <v>152501217</v>
      </c>
      <c r="J33" s="53">
        <f t="shared" si="2"/>
        <v>-12.94515862221386</v>
      </c>
      <c r="K33" s="54">
        <f t="shared" si="3"/>
        <v>56.48783207155742</v>
      </c>
      <c r="L33" s="90">
        <v>-48859143</v>
      </c>
      <c r="M33" s="91">
        <v>78903237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20424914</v>
      </c>
      <c r="D8" s="58">
        <v>22471938</v>
      </c>
      <c r="E8" s="59">
        <f>$D8       -$C8</f>
        <v>2047024</v>
      </c>
      <c r="F8" s="57">
        <v>21384887</v>
      </c>
      <c r="G8" s="58">
        <v>23505647</v>
      </c>
      <c r="H8" s="59">
        <f>$G8       -$F8</f>
        <v>2120760</v>
      </c>
      <c r="I8" s="59">
        <v>24563400</v>
      </c>
      <c r="J8" s="27">
        <f>IF(($C8       =0),0,(($E8       /$C8       )*100))</f>
        <v>10.022191525506544</v>
      </c>
      <c r="K8" s="28">
        <f>IF(($F8       =0),0,(($H8       /$F8       )*100))</f>
        <v>9.9170970601808648</v>
      </c>
      <c r="L8" s="78">
        <v>16902257</v>
      </c>
      <c r="M8" s="79">
        <v>17949329</v>
      </c>
      <c r="N8" s="29">
        <f>IF(($L8       =0),0,(($E8       /$L8       )*100))</f>
        <v>12.110950626298015</v>
      </c>
      <c r="O8" s="28">
        <f>IF(($M8       =0),0,(($H8       /$M8       )*100))</f>
        <v>11.81526061503469</v>
      </c>
      <c r="Q8" s="30"/>
    </row>
    <row r="9" spans="1:17" x14ac:dyDescent="0.2">
      <c r="A9" s="1" t="s">
        <v>16</v>
      </c>
      <c r="B9" s="26" t="s">
        <v>19</v>
      </c>
      <c r="C9" s="57">
        <v>719027</v>
      </c>
      <c r="D9" s="58">
        <v>714600</v>
      </c>
      <c r="E9" s="59">
        <f>$D9       -$C9</f>
        <v>-4427</v>
      </c>
      <c r="F9" s="57">
        <v>752821</v>
      </c>
      <c r="G9" s="58">
        <v>747472</v>
      </c>
      <c r="H9" s="59">
        <f>$G9       -$F9</f>
        <v>-5349</v>
      </c>
      <c r="I9" s="59">
        <v>781108</v>
      </c>
      <c r="J9" s="27">
        <f>IF(($C9       =0),0,(($E9       /$C9       )*100))</f>
        <v>-0.61569315199568297</v>
      </c>
      <c r="K9" s="28">
        <f>IF(($F9       =0),0,(($H9       /$F9       )*100))</f>
        <v>-0.71052746934530253</v>
      </c>
      <c r="L9" s="78">
        <v>16902257</v>
      </c>
      <c r="M9" s="79">
        <v>17949329</v>
      </c>
      <c r="N9" s="29">
        <f>IF(($L9       =0),0,(($E9       /$L9       )*100))</f>
        <v>-2.6191768353776661E-2</v>
      </c>
      <c r="O9" s="28">
        <f>IF(($M9       =0),0,(($H9       /$M9       )*100))</f>
        <v>-2.9800556889898223E-2</v>
      </c>
      <c r="Q9" s="30"/>
    </row>
    <row r="10" spans="1:17" x14ac:dyDescent="0.2">
      <c r="A10" s="1" t="s">
        <v>16</v>
      </c>
      <c r="B10" s="26" t="s">
        <v>20</v>
      </c>
      <c r="C10" s="57">
        <v>224065097</v>
      </c>
      <c r="D10" s="58">
        <v>238924757</v>
      </c>
      <c r="E10" s="59">
        <f t="shared" ref="E10:E33" si="0">$D10      -$C10</f>
        <v>14859660</v>
      </c>
      <c r="F10" s="57">
        <v>218893393</v>
      </c>
      <c r="G10" s="58">
        <v>234727311</v>
      </c>
      <c r="H10" s="59">
        <f t="shared" ref="H10:H33" si="1">$G10      -$F10</f>
        <v>15833918</v>
      </c>
      <c r="I10" s="59">
        <v>225145114</v>
      </c>
      <c r="J10" s="27">
        <f t="shared" ref="J10:J33" si="2">IF(($C10      =0),0,(($E10      /$C10      )*100))</f>
        <v>6.6318494932747161</v>
      </c>
      <c r="K10" s="28">
        <f t="shared" ref="K10:K33" si="3">IF(($F10      =0),0,(($H10      /$F10      )*100))</f>
        <v>7.2336207973166182</v>
      </c>
      <c r="L10" s="78">
        <v>16902257</v>
      </c>
      <c r="M10" s="79">
        <v>17949329</v>
      </c>
      <c r="N10" s="29">
        <f t="shared" ref="N10:N33" si="4">IF(($L10      =0),0,(($E10      /$L10      )*100))</f>
        <v>87.915241142055763</v>
      </c>
      <c r="O10" s="28">
        <f t="shared" ref="O10:O33" si="5">IF(($M10      =0),0,(($H10      /$M10      )*100))</f>
        <v>88.214539941855207</v>
      </c>
      <c r="Q10" s="30"/>
    </row>
    <row r="11" spans="1:17" ht="16.5" x14ac:dyDescent="0.3">
      <c r="A11" s="4" t="s">
        <v>16</v>
      </c>
      <c r="B11" s="31" t="s">
        <v>21</v>
      </c>
      <c r="C11" s="60">
        <v>245209038</v>
      </c>
      <c r="D11" s="61">
        <v>262111295</v>
      </c>
      <c r="E11" s="62">
        <f t="shared" si="0"/>
        <v>16902257</v>
      </c>
      <c r="F11" s="60">
        <v>241031101</v>
      </c>
      <c r="G11" s="61">
        <v>258980430</v>
      </c>
      <c r="H11" s="62">
        <f t="shared" si="1"/>
        <v>17949329</v>
      </c>
      <c r="I11" s="62">
        <v>250489622</v>
      </c>
      <c r="J11" s="32">
        <f t="shared" si="2"/>
        <v>6.8929991887166908</v>
      </c>
      <c r="K11" s="33">
        <f t="shared" si="3"/>
        <v>7.4468933368063563</v>
      </c>
      <c r="L11" s="80">
        <v>16902257</v>
      </c>
      <c r="M11" s="81">
        <v>17949329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84124916</v>
      </c>
      <c r="D13" s="58">
        <v>88862341</v>
      </c>
      <c r="E13" s="59">
        <f t="shared" si="0"/>
        <v>4737425</v>
      </c>
      <c r="F13" s="57">
        <v>88043185</v>
      </c>
      <c r="G13" s="58">
        <v>90727224</v>
      </c>
      <c r="H13" s="59">
        <f t="shared" si="1"/>
        <v>2684039</v>
      </c>
      <c r="I13" s="59">
        <v>94717767</v>
      </c>
      <c r="J13" s="27">
        <f t="shared" si="2"/>
        <v>5.6314172129455677</v>
      </c>
      <c r="K13" s="28">
        <f t="shared" si="3"/>
        <v>3.0485482777571029</v>
      </c>
      <c r="L13" s="78">
        <v>22281521</v>
      </c>
      <c r="M13" s="79">
        <v>22797464</v>
      </c>
      <c r="N13" s="29">
        <f t="shared" si="4"/>
        <v>21.261676884625604</v>
      </c>
      <c r="O13" s="28">
        <f t="shared" si="5"/>
        <v>11.773410410912371</v>
      </c>
      <c r="Q13" s="30"/>
    </row>
    <row r="14" spans="1:17" x14ac:dyDescent="0.2">
      <c r="A14" s="1" t="s">
        <v>16</v>
      </c>
      <c r="B14" s="26" t="s">
        <v>24</v>
      </c>
      <c r="C14" s="57">
        <v>1049000</v>
      </c>
      <c r="D14" s="58">
        <v>900000</v>
      </c>
      <c r="E14" s="59">
        <f t="shared" si="0"/>
        <v>-149000</v>
      </c>
      <c r="F14" s="57">
        <v>1098303</v>
      </c>
      <c r="G14" s="58">
        <v>941400</v>
      </c>
      <c r="H14" s="59">
        <f t="shared" si="1"/>
        <v>-156903</v>
      </c>
      <c r="I14" s="59">
        <v>983763</v>
      </c>
      <c r="J14" s="27">
        <f t="shared" si="2"/>
        <v>-14.204003813155385</v>
      </c>
      <c r="K14" s="28">
        <f t="shared" si="3"/>
        <v>-14.285948413142821</v>
      </c>
      <c r="L14" s="78">
        <v>22281521</v>
      </c>
      <c r="M14" s="79">
        <v>22797464</v>
      </c>
      <c r="N14" s="29">
        <f t="shared" si="4"/>
        <v>-0.66871556928272535</v>
      </c>
      <c r="O14" s="28">
        <f t="shared" si="5"/>
        <v>-0.68824760508449534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22281521</v>
      </c>
      <c r="M15" s="79">
        <v>22797464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22281521</v>
      </c>
      <c r="M16" s="79">
        <v>22797464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154105472</v>
      </c>
      <c r="D17" s="58">
        <v>171798568</v>
      </c>
      <c r="E17" s="59">
        <f t="shared" si="0"/>
        <v>17693096</v>
      </c>
      <c r="F17" s="57">
        <v>146468258</v>
      </c>
      <c r="G17" s="58">
        <v>166738586</v>
      </c>
      <c r="H17" s="59">
        <f t="shared" si="1"/>
        <v>20270328</v>
      </c>
      <c r="I17" s="59">
        <v>154160764</v>
      </c>
      <c r="J17" s="39">
        <f t="shared" si="2"/>
        <v>11.481160123892291</v>
      </c>
      <c r="K17" s="28">
        <f t="shared" si="3"/>
        <v>13.839399933328899</v>
      </c>
      <c r="L17" s="82">
        <v>22281521</v>
      </c>
      <c r="M17" s="79">
        <v>22797464</v>
      </c>
      <c r="N17" s="29">
        <f t="shared" si="4"/>
        <v>79.40703868465711</v>
      </c>
      <c r="O17" s="28">
        <f t="shared" si="5"/>
        <v>88.914837194172122</v>
      </c>
      <c r="Q17" s="30"/>
    </row>
    <row r="18" spans="1:17" ht="16.5" x14ac:dyDescent="0.3">
      <c r="A18" s="1" t="s">
        <v>16</v>
      </c>
      <c r="B18" s="31" t="s">
        <v>27</v>
      </c>
      <c r="C18" s="60">
        <v>239279388</v>
      </c>
      <c r="D18" s="61">
        <v>261560909</v>
      </c>
      <c r="E18" s="62">
        <f t="shared" si="0"/>
        <v>22281521</v>
      </c>
      <c r="F18" s="60">
        <v>235609746</v>
      </c>
      <c r="G18" s="61">
        <v>258407210</v>
      </c>
      <c r="H18" s="62">
        <f t="shared" si="1"/>
        <v>22797464</v>
      </c>
      <c r="I18" s="62">
        <v>249862294</v>
      </c>
      <c r="J18" s="40">
        <f t="shared" si="2"/>
        <v>9.3119266085719001</v>
      </c>
      <c r="K18" s="33">
        <f t="shared" si="3"/>
        <v>9.6759426921159708</v>
      </c>
      <c r="L18" s="83">
        <v>22281521</v>
      </c>
      <c r="M18" s="81">
        <v>22797464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5929650</v>
      </c>
      <c r="D19" s="67">
        <v>550386</v>
      </c>
      <c r="E19" s="68">
        <f t="shared" si="0"/>
        <v>-5379264</v>
      </c>
      <c r="F19" s="69">
        <v>5421355</v>
      </c>
      <c r="G19" s="70">
        <v>573220</v>
      </c>
      <c r="H19" s="71">
        <f t="shared" si="1"/>
        <v>-4848135</v>
      </c>
      <c r="I19" s="71">
        <v>627328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-12005217</v>
      </c>
      <c r="M22" s="79">
        <v>14453481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21504349</v>
      </c>
      <c r="D23" s="58">
        <v>11217393</v>
      </c>
      <c r="E23" s="59">
        <f t="shared" si="0"/>
        <v>-10286956</v>
      </c>
      <c r="F23" s="57">
        <v>11667393</v>
      </c>
      <c r="G23" s="58">
        <v>27817395</v>
      </c>
      <c r="H23" s="59">
        <f t="shared" si="1"/>
        <v>16150002</v>
      </c>
      <c r="I23" s="59">
        <v>20408697</v>
      </c>
      <c r="J23" s="27">
        <f t="shared" si="2"/>
        <v>-47.836630627600023</v>
      </c>
      <c r="K23" s="28">
        <f t="shared" si="3"/>
        <v>138.41997093952352</v>
      </c>
      <c r="L23" s="78">
        <v>-12005217</v>
      </c>
      <c r="M23" s="79">
        <v>14453481</v>
      </c>
      <c r="N23" s="29">
        <f t="shared" si="4"/>
        <v>85.687380744554645</v>
      </c>
      <c r="O23" s="28">
        <f t="shared" si="5"/>
        <v>111.73780212531501</v>
      </c>
      <c r="Q23" s="30"/>
    </row>
    <row r="24" spans="1:17" x14ac:dyDescent="0.2">
      <c r="A24" s="4" t="s">
        <v>16</v>
      </c>
      <c r="B24" s="26" t="s">
        <v>32</v>
      </c>
      <c r="C24" s="57">
        <v>31694783</v>
      </c>
      <c r="D24" s="58">
        <v>29976522</v>
      </c>
      <c r="E24" s="59">
        <f t="shared" si="0"/>
        <v>-1718261</v>
      </c>
      <c r="F24" s="57">
        <v>33013043</v>
      </c>
      <c r="G24" s="58">
        <v>31316522</v>
      </c>
      <c r="H24" s="59">
        <f t="shared" si="1"/>
        <v>-1696521</v>
      </c>
      <c r="I24" s="59">
        <v>33811304</v>
      </c>
      <c r="J24" s="27">
        <f t="shared" si="2"/>
        <v>-5.4212739049199357</v>
      </c>
      <c r="K24" s="28">
        <f t="shared" si="3"/>
        <v>-5.1389415995368859</v>
      </c>
      <c r="L24" s="78">
        <v>-12005217</v>
      </c>
      <c r="M24" s="79">
        <v>14453481</v>
      </c>
      <c r="N24" s="29">
        <f t="shared" si="4"/>
        <v>14.312619255445361</v>
      </c>
      <c r="O24" s="28">
        <f t="shared" si="5"/>
        <v>-11.737802125315001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-12005217</v>
      </c>
      <c r="M25" s="79">
        <v>14453481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53199132</v>
      </c>
      <c r="D26" s="61">
        <v>41193915</v>
      </c>
      <c r="E26" s="62">
        <f t="shared" si="0"/>
        <v>-12005217</v>
      </c>
      <c r="F26" s="60">
        <v>44680436</v>
      </c>
      <c r="G26" s="61">
        <v>59133917</v>
      </c>
      <c r="H26" s="62">
        <f t="shared" si="1"/>
        <v>14453481</v>
      </c>
      <c r="I26" s="62">
        <v>54220001</v>
      </c>
      <c r="J26" s="40">
        <f t="shared" si="2"/>
        <v>-22.566565559753869</v>
      </c>
      <c r="K26" s="33">
        <f t="shared" si="3"/>
        <v>32.348567502788022</v>
      </c>
      <c r="L26" s="83">
        <v>-12005217</v>
      </c>
      <c r="M26" s="81">
        <v>14453481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-12005217</v>
      </c>
      <c r="M28" s="79">
        <v>14453481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1782609</v>
      </c>
      <c r="H29" s="59">
        <f t="shared" si="1"/>
        <v>1782609</v>
      </c>
      <c r="I29" s="59">
        <v>1782609</v>
      </c>
      <c r="J29" s="27">
        <f t="shared" si="2"/>
        <v>0</v>
      </c>
      <c r="K29" s="28">
        <f t="shared" si="3"/>
        <v>0</v>
      </c>
      <c r="L29" s="78">
        <v>-12005217</v>
      </c>
      <c r="M29" s="79">
        <v>14453481</v>
      </c>
      <c r="N29" s="29">
        <f t="shared" si="4"/>
        <v>0</v>
      </c>
      <c r="O29" s="28">
        <f t="shared" si="5"/>
        <v>12.33342334625133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-12005217</v>
      </c>
      <c r="M30" s="79">
        <v>14453481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20384307</v>
      </c>
      <c r="D31" s="58">
        <v>0</v>
      </c>
      <c r="E31" s="59">
        <f t="shared" si="0"/>
        <v>-20384307</v>
      </c>
      <c r="F31" s="57">
        <v>21232137</v>
      </c>
      <c r="G31" s="58">
        <v>20141030</v>
      </c>
      <c r="H31" s="59">
        <f t="shared" si="1"/>
        <v>-1091107</v>
      </c>
      <c r="I31" s="59">
        <v>21745534</v>
      </c>
      <c r="J31" s="27">
        <f t="shared" si="2"/>
        <v>-100</v>
      </c>
      <c r="K31" s="28">
        <f t="shared" si="3"/>
        <v>-5.1389410307591739</v>
      </c>
      <c r="L31" s="78">
        <v>-12005217</v>
      </c>
      <c r="M31" s="79">
        <v>14453481</v>
      </c>
      <c r="N31" s="29">
        <f t="shared" si="4"/>
        <v>169.79540644704713</v>
      </c>
      <c r="O31" s="28">
        <f t="shared" si="5"/>
        <v>-7.5490949204554942</v>
      </c>
      <c r="Q31" s="30"/>
    </row>
    <row r="32" spans="1:17" x14ac:dyDescent="0.2">
      <c r="A32" s="4" t="s">
        <v>16</v>
      </c>
      <c r="B32" s="26" t="s">
        <v>39</v>
      </c>
      <c r="C32" s="57">
        <v>32814825</v>
      </c>
      <c r="D32" s="58">
        <v>41193915</v>
      </c>
      <c r="E32" s="59">
        <f t="shared" si="0"/>
        <v>8379090</v>
      </c>
      <c r="F32" s="57">
        <v>23448299</v>
      </c>
      <c r="G32" s="58">
        <v>37210278</v>
      </c>
      <c r="H32" s="59">
        <f t="shared" si="1"/>
        <v>13761979</v>
      </c>
      <c r="I32" s="59">
        <v>30691858</v>
      </c>
      <c r="J32" s="27">
        <f t="shared" si="2"/>
        <v>25.534464986480959</v>
      </c>
      <c r="K32" s="28">
        <f t="shared" si="3"/>
        <v>58.690734880171902</v>
      </c>
      <c r="L32" s="78">
        <v>-12005217</v>
      </c>
      <c r="M32" s="79">
        <v>14453481</v>
      </c>
      <c r="N32" s="29">
        <f t="shared" si="4"/>
        <v>-69.795406447047142</v>
      </c>
      <c r="O32" s="28">
        <f t="shared" si="5"/>
        <v>95.215671574204165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53199132</v>
      </c>
      <c r="D33" s="76">
        <v>41193915</v>
      </c>
      <c r="E33" s="77">
        <f t="shared" si="0"/>
        <v>-12005217</v>
      </c>
      <c r="F33" s="75">
        <v>44680436</v>
      </c>
      <c r="G33" s="76">
        <v>59133917</v>
      </c>
      <c r="H33" s="77">
        <f t="shared" si="1"/>
        <v>14453481</v>
      </c>
      <c r="I33" s="77">
        <v>54220001</v>
      </c>
      <c r="J33" s="53">
        <f t="shared" si="2"/>
        <v>-22.566565559753869</v>
      </c>
      <c r="K33" s="54">
        <f t="shared" si="3"/>
        <v>32.348567502788022</v>
      </c>
      <c r="L33" s="90">
        <v>-12005217</v>
      </c>
      <c r="M33" s="91">
        <v>14453481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23685737</v>
      </c>
      <c r="D8" s="58">
        <v>33454042</v>
      </c>
      <c r="E8" s="59">
        <f>$D8       -$C8</f>
        <v>9768305</v>
      </c>
      <c r="F8" s="57">
        <v>24633166</v>
      </c>
      <c r="G8" s="58">
        <v>35126743</v>
      </c>
      <c r="H8" s="59">
        <f>$G8       -$F8</f>
        <v>10493577</v>
      </c>
      <c r="I8" s="59">
        <v>36883080</v>
      </c>
      <c r="J8" s="27">
        <f>IF(($C8       =0),0,(($E8       /$C8       )*100))</f>
        <v>41.241296397067991</v>
      </c>
      <c r="K8" s="28">
        <f>IF(($F8       =0),0,(($H8       /$F8       )*100))</f>
        <v>42.599384098657886</v>
      </c>
      <c r="L8" s="78">
        <v>21841132</v>
      </c>
      <c r="M8" s="79">
        <v>24395761</v>
      </c>
      <c r="N8" s="29">
        <f>IF(($L8       =0),0,(($E8       /$L8       )*100))</f>
        <v>44.724353115030851</v>
      </c>
      <c r="O8" s="28">
        <f>IF(($M8       =0),0,(($H8       /$M8       )*100))</f>
        <v>43.013935904684423</v>
      </c>
      <c r="Q8" s="30"/>
    </row>
    <row r="9" spans="1:17" x14ac:dyDescent="0.2">
      <c r="A9" s="1" t="s">
        <v>16</v>
      </c>
      <c r="B9" s="26" t="s">
        <v>19</v>
      </c>
      <c r="C9" s="57">
        <v>302276</v>
      </c>
      <c r="D9" s="58">
        <v>287083</v>
      </c>
      <c r="E9" s="59">
        <f>$D9       -$C9</f>
        <v>-15193</v>
      </c>
      <c r="F9" s="57">
        <v>314367</v>
      </c>
      <c r="G9" s="58">
        <v>301437</v>
      </c>
      <c r="H9" s="59">
        <f>$G9       -$F9</f>
        <v>-12930</v>
      </c>
      <c r="I9" s="59">
        <v>316509</v>
      </c>
      <c r="J9" s="27">
        <f>IF(($C9       =0),0,(($E9       /$C9       )*100))</f>
        <v>-5.0262012200770156</v>
      </c>
      <c r="K9" s="28">
        <f>IF(($F9       =0),0,(($H9       /$F9       )*100))</f>
        <v>-4.113027130710285</v>
      </c>
      <c r="L9" s="78">
        <v>21841132</v>
      </c>
      <c r="M9" s="79">
        <v>24395761</v>
      </c>
      <c r="N9" s="29">
        <f>IF(($L9       =0),0,(($E9       /$L9       )*100))</f>
        <v>-6.9561412842521167E-2</v>
      </c>
      <c r="O9" s="28">
        <f>IF(($M9       =0),0,(($H9       /$M9       )*100))</f>
        <v>-5.3001011118284029E-2</v>
      </c>
      <c r="Q9" s="30"/>
    </row>
    <row r="10" spans="1:17" x14ac:dyDescent="0.2">
      <c r="A10" s="1" t="s">
        <v>16</v>
      </c>
      <c r="B10" s="26" t="s">
        <v>20</v>
      </c>
      <c r="C10" s="57">
        <v>127170838</v>
      </c>
      <c r="D10" s="58">
        <v>139258858</v>
      </c>
      <c r="E10" s="59">
        <f t="shared" ref="E10:E33" si="0">$D10      -$C10</f>
        <v>12088020</v>
      </c>
      <c r="F10" s="57">
        <v>122553430</v>
      </c>
      <c r="G10" s="58">
        <v>136468544</v>
      </c>
      <c r="H10" s="59">
        <f t="shared" ref="H10:H33" si="1">$G10      -$F10</f>
        <v>13915114</v>
      </c>
      <c r="I10" s="59">
        <v>133266128</v>
      </c>
      <c r="J10" s="27">
        <f t="shared" ref="J10:J33" si="2">IF(($C10      =0),0,(($E10      /$C10      )*100))</f>
        <v>9.5053395810759689</v>
      </c>
      <c r="K10" s="28">
        <f t="shared" ref="K10:K33" si="3">IF(($F10      =0),0,(($H10      /$F10      )*100))</f>
        <v>11.354324395490195</v>
      </c>
      <c r="L10" s="78">
        <v>21841132</v>
      </c>
      <c r="M10" s="79">
        <v>24395761</v>
      </c>
      <c r="N10" s="29">
        <f t="shared" ref="N10:N33" si="4">IF(($L10      =0),0,(($E10      /$L10      )*100))</f>
        <v>55.345208297811666</v>
      </c>
      <c r="O10" s="28">
        <f t="shared" ref="O10:O33" si="5">IF(($M10      =0),0,(($H10      /$M10      )*100))</f>
        <v>57.03906510643386</v>
      </c>
      <c r="Q10" s="30"/>
    </row>
    <row r="11" spans="1:17" ht="16.5" x14ac:dyDescent="0.3">
      <c r="A11" s="4" t="s">
        <v>16</v>
      </c>
      <c r="B11" s="31" t="s">
        <v>21</v>
      </c>
      <c r="C11" s="60">
        <v>151158851</v>
      </c>
      <c r="D11" s="61">
        <v>172999983</v>
      </c>
      <c r="E11" s="62">
        <f t="shared" si="0"/>
        <v>21841132</v>
      </c>
      <c r="F11" s="60">
        <v>147500963</v>
      </c>
      <c r="G11" s="61">
        <v>171896724</v>
      </c>
      <c r="H11" s="62">
        <f t="shared" si="1"/>
        <v>24395761</v>
      </c>
      <c r="I11" s="62">
        <v>170465717</v>
      </c>
      <c r="J11" s="32">
        <f t="shared" si="2"/>
        <v>14.449125443537541</v>
      </c>
      <c r="K11" s="33">
        <f t="shared" si="3"/>
        <v>16.539391000450621</v>
      </c>
      <c r="L11" s="80">
        <v>21841132</v>
      </c>
      <c r="M11" s="81">
        <v>24395761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57629959</v>
      </c>
      <c r="D13" s="58">
        <v>63127435</v>
      </c>
      <c r="E13" s="59">
        <f t="shared" si="0"/>
        <v>5497476</v>
      </c>
      <c r="F13" s="57">
        <v>77701019</v>
      </c>
      <c r="G13" s="58">
        <v>63988264</v>
      </c>
      <c r="H13" s="59">
        <f t="shared" si="1"/>
        <v>-13712755</v>
      </c>
      <c r="I13" s="59">
        <v>67389632</v>
      </c>
      <c r="J13" s="27">
        <f t="shared" si="2"/>
        <v>9.539267588234793</v>
      </c>
      <c r="K13" s="28">
        <f t="shared" si="3"/>
        <v>-17.648101886540253</v>
      </c>
      <c r="L13" s="78">
        <v>35297063</v>
      </c>
      <c r="M13" s="79">
        <v>12388196</v>
      </c>
      <c r="N13" s="29">
        <f t="shared" si="4"/>
        <v>15.57488225011809</v>
      </c>
      <c r="O13" s="28">
        <f t="shared" si="5"/>
        <v>-110.69210561408617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2100000</v>
      </c>
      <c r="E14" s="59">
        <f t="shared" si="0"/>
        <v>2100000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35297063</v>
      </c>
      <c r="M14" s="79">
        <v>12388196</v>
      </c>
      <c r="N14" s="29">
        <f t="shared" si="4"/>
        <v>5.9495035040167501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35297063</v>
      </c>
      <c r="M15" s="79">
        <v>12388196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35297063</v>
      </c>
      <c r="M16" s="79">
        <v>12388196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75618066</v>
      </c>
      <c r="D17" s="58">
        <v>103317653</v>
      </c>
      <c r="E17" s="59">
        <f t="shared" si="0"/>
        <v>27699587</v>
      </c>
      <c r="F17" s="57">
        <v>61923035</v>
      </c>
      <c r="G17" s="58">
        <v>88023986</v>
      </c>
      <c r="H17" s="59">
        <f t="shared" si="1"/>
        <v>26100951</v>
      </c>
      <c r="I17" s="59">
        <v>94765842</v>
      </c>
      <c r="J17" s="39">
        <f t="shared" si="2"/>
        <v>36.630911718900613</v>
      </c>
      <c r="K17" s="28">
        <f t="shared" si="3"/>
        <v>42.150632636142596</v>
      </c>
      <c r="L17" s="82">
        <v>35297063</v>
      </c>
      <c r="M17" s="79">
        <v>12388196</v>
      </c>
      <c r="N17" s="29">
        <f t="shared" si="4"/>
        <v>78.47561424586516</v>
      </c>
      <c r="O17" s="28">
        <f t="shared" si="5"/>
        <v>210.69210561408619</v>
      </c>
      <c r="Q17" s="30"/>
    </row>
    <row r="18" spans="1:17" ht="16.5" x14ac:dyDescent="0.3">
      <c r="A18" s="1" t="s">
        <v>16</v>
      </c>
      <c r="B18" s="31" t="s">
        <v>27</v>
      </c>
      <c r="C18" s="60">
        <v>133248025</v>
      </c>
      <c r="D18" s="61">
        <v>168545088</v>
      </c>
      <c r="E18" s="62">
        <f t="shared" si="0"/>
        <v>35297063</v>
      </c>
      <c r="F18" s="60">
        <v>139624054</v>
      </c>
      <c r="G18" s="61">
        <v>152012250</v>
      </c>
      <c r="H18" s="62">
        <f t="shared" si="1"/>
        <v>12388196</v>
      </c>
      <c r="I18" s="62">
        <v>162155474</v>
      </c>
      <c r="J18" s="40">
        <f t="shared" si="2"/>
        <v>26.489745720433756</v>
      </c>
      <c r="K18" s="33">
        <f t="shared" si="3"/>
        <v>8.8725371059631311</v>
      </c>
      <c r="L18" s="83">
        <v>35297063</v>
      </c>
      <c r="M18" s="81">
        <v>12388196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17910826</v>
      </c>
      <c r="D19" s="67">
        <v>4454895</v>
      </c>
      <c r="E19" s="68">
        <f t="shared" si="0"/>
        <v>-13455931</v>
      </c>
      <c r="F19" s="69">
        <v>7876909</v>
      </c>
      <c r="G19" s="70">
        <v>19884474</v>
      </c>
      <c r="H19" s="71">
        <f t="shared" si="1"/>
        <v>12007565</v>
      </c>
      <c r="I19" s="71">
        <v>8310243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-1052800</v>
      </c>
      <c r="M22" s="79">
        <v>-2663796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1071200</v>
      </c>
      <c r="D23" s="58">
        <v>1570000</v>
      </c>
      <c r="E23" s="59">
        <f t="shared" si="0"/>
        <v>498800</v>
      </c>
      <c r="F23" s="57">
        <v>1114048</v>
      </c>
      <c r="G23" s="58">
        <v>0</v>
      </c>
      <c r="H23" s="59">
        <f t="shared" si="1"/>
        <v>-1114048</v>
      </c>
      <c r="I23" s="59">
        <v>0</v>
      </c>
      <c r="J23" s="27">
        <f t="shared" si="2"/>
        <v>46.564600448095597</v>
      </c>
      <c r="K23" s="28">
        <f t="shared" si="3"/>
        <v>-100</v>
      </c>
      <c r="L23" s="78">
        <v>-1052800</v>
      </c>
      <c r="M23" s="79">
        <v>-2663796</v>
      </c>
      <c r="N23" s="29">
        <f t="shared" si="4"/>
        <v>-47.378419452887535</v>
      </c>
      <c r="O23" s="28">
        <f t="shared" si="5"/>
        <v>41.821821190511585</v>
      </c>
      <c r="Q23" s="30"/>
    </row>
    <row r="24" spans="1:17" x14ac:dyDescent="0.2">
      <c r="A24" s="4" t="s">
        <v>16</v>
      </c>
      <c r="B24" s="26" t="s">
        <v>32</v>
      </c>
      <c r="C24" s="57">
        <v>23791600</v>
      </c>
      <c r="D24" s="58">
        <v>22240000</v>
      </c>
      <c r="E24" s="59">
        <f t="shared" si="0"/>
        <v>-1551600</v>
      </c>
      <c r="F24" s="57">
        <v>24725400</v>
      </c>
      <c r="G24" s="58">
        <v>23175652</v>
      </c>
      <c r="H24" s="59">
        <f t="shared" si="1"/>
        <v>-1549748</v>
      </c>
      <c r="I24" s="59">
        <v>24917391</v>
      </c>
      <c r="J24" s="27">
        <f t="shared" si="2"/>
        <v>-6.5216294826745571</v>
      </c>
      <c r="K24" s="28">
        <f t="shared" si="3"/>
        <v>-6.267837931843367</v>
      </c>
      <c r="L24" s="78">
        <v>-1052800</v>
      </c>
      <c r="M24" s="79">
        <v>-2663796</v>
      </c>
      <c r="N24" s="29">
        <f t="shared" si="4"/>
        <v>147.37841945288756</v>
      </c>
      <c r="O24" s="28">
        <f t="shared" si="5"/>
        <v>58.178178809488415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-1052800</v>
      </c>
      <c r="M25" s="79">
        <v>-2663796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24862800</v>
      </c>
      <c r="D26" s="61">
        <v>23810000</v>
      </c>
      <c r="E26" s="62">
        <f t="shared" si="0"/>
        <v>-1052800</v>
      </c>
      <c r="F26" s="60">
        <v>25839448</v>
      </c>
      <c r="G26" s="61">
        <v>23175652</v>
      </c>
      <c r="H26" s="62">
        <f t="shared" si="1"/>
        <v>-2663796</v>
      </c>
      <c r="I26" s="62">
        <v>24917391</v>
      </c>
      <c r="J26" s="40">
        <f t="shared" si="2"/>
        <v>-4.2344385990314848</v>
      </c>
      <c r="K26" s="33">
        <f t="shared" si="3"/>
        <v>-10.309028273359399</v>
      </c>
      <c r="L26" s="83">
        <v>-1052800</v>
      </c>
      <c r="M26" s="81">
        <v>-2663796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-1052800</v>
      </c>
      <c r="M28" s="79">
        <v>-2663796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-1052800</v>
      </c>
      <c r="M29" s="79">
        <v>-2663796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-1052800</v>
      </c>
      <c r="M30" s="79">
        <v>-2663796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23791600</v>
      </c>
      <c r="D31" s="58">
        <v>22240000</v>
      </c>
      <c r="E31" s="59">
        <f t="shared" si="0"/>
        <v>-1551600</v>
      </c>
      <c r="F31" s="57">
        <v>24725400</v>
      </c>
      <c r="G31" s="58">
        <v>23175652</v>
      </c>
      <c r="H31" s="59">
        <f t="shared" si="1"/>
        <v>-1549748</v>
      </c>
      <c r="I31" s="59">
        <v>24917391</v>
      </c>
      <c r="J31" s="27">
        <f t="shared" si="2"/>
        <v>-6.5216294826745571</v>
      </c>
      <c r="K31" s="28">
        <f t="shared" si="3"/>
        <v>-6.267837931843367</v>
      </c>
      <c r="L31" s="78">
        <v>-1052800</v>
      </c>
      <c r="M31" s="79">
        <v>-2663796</v>
      </c>
      <c r="N31" s="29">
        <f t="shared" si="4"/>
        <v>147.37841945288756</v>
      </c>
      <c r="O31" s="28">
        <f t="shared" si="5"/>
        <v>58.178178809488415</v>
      </c>
      <c r="Q31" s="30"/>
    </row>
    <row r="32" spans="1:17" x14ac:dyDescent="0.2">
      <c r="A32" s="4" t="s">
        <v>16</v>
      </c>
      <c r="B32" s="26" t="s">
        <v>39</v>
      </c>
      <c r="C32" s="57">
        <v>1071200</v>
      </c>
      <c r="D32" s="58">
        <v>1570000</v>
      </c>
      <c r="E32" s="59">
        <f t="shared" si="0"/>
        <v>498800</v>
      </c>
      <c r="F32" s="57">
        <v>1114048</v>
      </c>
      <c r="G32" s="58">
        <v>0</v>
      </c>
      <c r="H32" s="59">
        <f t="shared" si="1"/>
        <v>-1114048</v>
      </c>
      <c r="I32" s="59">
        <v>0</v>
      </c>
      <c r="J32" s="27">
        <f t="shared" si="2"/>
        <v>46.564600448095597</v>
      </c>
      <c r="K32" s="28">
        <f t="shared" si="3"/>
        <v>-100</v>
      </c>
      <c r="L32" s="78">
        <v>-1052800</v>
      </c>
      <c r="M32" s="79">
        <v>-2663796</v>
      </c>
      <c r="N32" s="29">
        <f t="shared" si="4"/>
        <v>-47.378419452887535</v>
      </c>
      <c r="O32" s="28">
        <f t="shared" si="5"/>
        <v>41.821821190511585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24862800</v>
      </c>
      <c r="D33" s="76">
        <v>23810000</v>
      </c>
      <c r="E33" s="77">
        <f t="shared" si="0"/>
        <v>-1052800</v>
      </c>
      <c r="F33" s="75">
        <v>25839448</v>
      </c>
      <c r="G33" s="76">
        <v>23175652</v>
      </c>
      <c r="H33" s="77">
        <f t="shared" si="1"/>
        <v>-2663796</v>
      </c>
      <c r="I33" s="77">
        <v>24917391</v>
      </c>
      <c r="J33" s="53">
        <f t="shared" si="2"/>
        <v>-4.2344385990314848</v>
      </c>
      <c r="K33" s="54">
        <f t="shared" si="3"/>
        <v>-10.309028273359399</v>
      </c>
      <c r="L33" s="90">
        <v>-1052800</v>
      </c>
      <c r="M33" s="91">
        <v>-2663796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138885408</v>
      </c>
      <c r="M8" s="79">
        <v>-39366810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412502822</v>
      </c>
      <c r="D9" s="58">
        <v>398744150</v>
      </c>
      <c r="E9" s="59">
        <f>$D9       -$C9</f>
        <v>-13758672</v>
      </c>
      <c r="F9" s="57">
        <v>451690591</v>
      </c>
      <c r="G9" s="58">
        <v>417086382</v>
      </c>
      <c r="H9" s="59">
        <f>$G9       -$F9</f>
        <v>-34604209</v>
      </c>
      <c r="I9" s="59">
        <v>435855273</v>
      </c>
      <c r="J9" s="27">
        <f>IF(($C9       =0),0,(($E9       /$C9       )*100))</f>
        <v>-3.3354128180970362</v>
      </c>
      <c r="K9" s="28">
        <f>IF(($F9       =0),0,(($H9       /$F9       )*100))</f>
        <v>-7.6610426892863934</v>
      </c>
      <c r="L9" s="78">
        <v>138885408</v>
      </c>
      <c r="M9" s="79">
        <v>-39366810</v>
      </c>
      <c r="N9" s="29">
        <f>IF(($L9       =0),0,(($E9       /$L9       )*100))</f>
        <v>-9.9064921204681209</v>
      </c>
      <c r="O9" s="28">
        <f>IF(($M9       =0),0,(($H9       /$M9       )*100))</f>
        <v>87.901989010539594</v>
      </c>
      <c r="Q9" s="30"/>
    </row>
    <row r="10" spans="1:17" x14ac:dyDescent="0.2">
      <c r="A10" s="1" t="s">
        <v>16</v>
      </c>
      <c r="B10" s="26" t="s">
        <v>20</v>
      </c>
      <c r="C10" s="57">
        <v>1049975664</v>
      </c>
      <c r="D10" s="58">
        <v>1202619744</v>
      </c>
      <c r="E10" s="59">
        <f t="shared" ref="E10:E33" si="0">$D10      -$C10</f>
        <v>152644080</v>
      </c>
      <c r="F10" s="57">
        <v>1119391429</v>
      </c>
      <c r="G10" s="58">
        <v>1114628828</v>
      </c>
      <c r="H10" s="59">
        <f t="shared" ref="H10:H33" si="1">$G10      -$F10</f>
        <v>-4762601</v>
      </c>
      <c r="I10" s="59">
        <v>1176327756</v>
      </c>
      <c r="J10" s="27">
        <f t="shared" ref="J10:J33" si="2">IF(($C10      =0),0,(($E10      /$C10      )*100))</f>
        <v>14.53786837482359</v>
      </c>
      <c r="K10" s="28">
        <f t="shared" ref="K10:K33" si="3">IF(($F10      =0),0,(($H10      /$F10      )*100))</f>
        <v>-0.42546341490702977</v>
      </c>
      <c r="L10" s="78">
        <v>138885408</v>
      </c>
      <c r="M10" s="79">
        <v>-39366810</v>
      </c>
      <c r="N10" s="29">
        <f t="shared" ref="N10:N33" si="4">IF(($L10      =0),0,(($E10      /$L10      )*100))</f>
        <v>109.90649212046813</v>
      </c>
      <c r="O10" s="28">
        <f t="shared" ref="O10:O33" si="5">IF(($M10      =0),0,(($H10      /$M10      )*100))</f>
        <v>12.098010989460411</v>
      </c>
      <c r="Q10" s="30"/>
    </row>
    <row r="11" spans="1:17" ht="16.5" x14ac:dyDescent="0.3">
      <c r="A11" s="4" t="s">
        <v>16</v>
      </c>
      <c r="B11" s="31" t="s">
        <v>21</v>
      </c>
      <c r="C11" s="60">
        <v>1462478486</v>
      </c>
      <c r="D11" s="61">
        <v>1601363894</v>
      </c>
      <c r="E11" s="62">
        <f t="shared" si="0"/>
        <v>138885408</v>
      </c>
      <c r="F11" s="60">
        <v>1571082020</v>
      </c>
      <c r="G11" s="61">
        <v>1531715210</v>
      </c>
      <c r="H11" s="62">
        <f t="shared" si="1"/>
        <v>-39366810</v>
      </c>
      <c r="I11" s="62">
        <v>1612183029</v>
      </c>
      <c r="J11" s="32">
        <f t="shared" si="2"/>
        <v>9.496577852564732</v>
      </c>
      <c r="K11" s="33">
        <f t="shared" si="3"/>
        <v>-2.5057132281356003</v>
      </c>
      <c r="L11" s="80">
        <v>138885408</v>
      </c>
      <c r="M11" s="81">
        <v>-39366810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327610043</v>
      </c>
      <c r="D13" s="58">
        <v>331856011</v>
      </c>
      <c r="E13" s="59">
        <f t="shared" si="0"/>
        <v>4245968</v>
      </c>
      <c r="F13" s="57">
        <v>344292657</v>
      </c>
      <c r="G13" s="58">
        <v>330519496</v>
      </c>
      <c r="H13" s="59">
        <f t="shared" si="1"/>
        <v>-13773161</v>
      </c>
      <c r="I13" s="59">
        <v>331408876</v>
      </c>
      <c r="J13" s="27">
        <f t="shared" si="2"/>
        <v>1.2960432962062765</v>
      </c>
      <c r="K13" s="28">
        <f t="shared" si="3"/>
        <v>-4.000422524259645</v>
      </c>
      <c r="L13" s="78">
        <v>130428740</v>
      </c>
      <c r="M13" s="79">
        <v>-53945285</v>
      </c>
      <c r="N13" s="29">
        <f t="shared" si="4"/>
        <v>3.2553929448371579</v>
      </c>
      <c r="O13" s="28">
        <f t="shared" si="5"/>
        <v>25.531723486121166</v>
      </c>
      <c r="Q13" s="30"/>
    </row>
    <row r="14" spans="1:17" x14ac:dyDescent="0.2">
      <c r="A14" s="1" t="s">
        <v>16</v>
      </c>
      <c r="B14" s="26" t="s">
        <v>24</v>
      </c>
      <c r="C14" s="57">
        <v>91098130</v>
      </c>
      <c r="D14" s="58">
        <v>73790883</v>
      </c>
      <c r="E14" s="59">
        <f t="shared" si="0"/>
        <v>-17307247</v>
      </c>
      <c r="F14" s="57">
        <v>123287043</v>
      </c>
      <c r="G14" s="58">
        <v>111674919</v>
      </c>
      <c r="H14" s="59">
        <f t="shared" si="1"/>
        <v>-11612124</v>
      </c>
      <c r="I14" s="59">
        <v>116562330</v>
      </c>
      <c r="J14" s="27">
        <f t="shared" si="2"/>
        <v>-18.998465720426971</v>
      </c>
      <c r="K14" s="28">
        <f t="shared" si="3"/>
        <v>-9.4187707949163819</v>
      </c>
      <c r="L14" s="78">
        <v>130428740</v>
      </c>
      <c r="M14" s="79">
        <v>-53945285</v>
      </c>
      <c r="N14" s="29">
        <f t="shared" si="4"/>
        <v>-13.269504098559873</v>
      </c>
      <c r="O14" s="28">
        <f t="shared" si="5"/>
        <v>21.525744094224361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130428740</v>
      </c>
      <c r="M15" s="79">
        <v>-53945285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130428740</v>
      </c>
      <c r="M16" s="79">
        <v>-53945285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1021981629</v>
      </c>
      <c r="D17" s="58">
        <v>1165471648</v>
      </c>
      <c r="E17" s="59">
        <f t="shared" si="0"/>
        <v>143490019</v>
      </c>
      <c r="F17" s="57">
        <v>1077609734</v>
      </c>
      <c r="G17" s="58">
        <v>1049049734</v>
      </c>
      <c r="H17" s="59">
        <f t="shared" si="1"/>
        <v>-28560000</v>
      </c>
      <c r="I17" s="59">
        <v>1101356954</v>
      </c>
      <c r="J17" s="39">
        <f t="shared" si="2"/>
        <v>14.040371659166095</v>
      </c>
      <c r="K17" s="28">
        <f t="shared" si="3"/>
        <v>-2.650310135375967</v>
      </c>
      <c r="L17" s="82">
        <v>130428740</v>
      </c>
      <c r="M17" s="79">
        <v>-53945285</v>
      </c>
      <c r="N17" s="29">
        <f t="shared" si="4"/>
        <v>110.01411115372271</v>
      </c>
      <c r="O17" s="28">
        <f t="shared" si="5"/>
        <v>52.942532419654476</v>
      </c>
      <c r="Q17" s="30"/>
    </row>
    <row r="18" spans="1:17" ht="16.5" x14ac:dyDescent="0.3">
      <c r="A18" s="1" t="s">
        <v>16</v>
      </c>
      <c r="B18" s="31" t="s">
        <v>27</v>
      </c>
      <c r="C18" s="60">
        <v>1440689802</v>
      </c>
      <c r="D18" s="61">
        <v>1571118542</v>
      </c>
      <c r="E18" s="62">
        <f t="shared" si="0"/>
        <v>130428740</v>
      </c>
      <c r="F18" s="60">
        <v>1545189434</v>
      </c>
      <c r="G18" s="61">
        <v>1491244149</v>
      </c>
      <c r="H18" s="62">
        <f t="shared" si="1"/>
        <v>-53945285</v>
      </c>
      <c r="I18" s="62">
        <v>1549328160</v>
      </c>
      <c r="J18" s="40">
        <f t="shared" si="2"/>
        <v>9.0532146350266167</v>
      </c>
      <c r="K18" s="33">
        <f t="shared" si="3"/>
        <v>-3.4911761505094527</v>
      </c>
      <c r="L18" s="83">
        <v>130428740</v>
      </c>
      <c r="M18" s="81">
        <v>-53945285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21788684</v>
      </c>
      <c r="D19" s="67">
        <v>30245352</v>
      </c>
      <c r="E19" s="68">
        <f t="shared" si="0"/>
        <v>8456668</v>
      </c>
      <c r="F19" s="69">
        <v>25892586</v>
      </c>
      <c r="G19" s="70">
        <v>40471061</v>
      </c>
      <c r="H19" s="71">
        <f t="shared" si="1"/>
        <v>14578475</v>
      </c>
      <c r="I19" s="71">
        <v>62854869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153551971</v>
      </c>
      <c r="E22" s="59">
        <f t="shared" si="0"/>
        <v>153551971</v>
      </c>
      <c r="F22" s="57">
        <v>0</v>
      </c>
      <c r="G22" s="58">
        <v>1150000</v>
      </c>
      <c r="H22" s="59">
        <f t="shared" si="1"/>
        <v>1150000</v>
      </c>
      <c r="I22" s="59">
        <v>1150000</v>
      </c>
      <c r="J22" s="27">
        <f t="shared" si="2"/>
        <v>0</v>
      </c>
      <c r="K22" s="28">
        <f t="shared" si="3"/>
        <v>0</v>
      </c>
      <c r="L22" s="78">
        <v>162034618</v>
      </c>
      <c r="M22" s="79">
        <v>-369942</v>
      </c>
      <c r="N22" s="29">
        <f t="shared" si="4"/>
        <v>94.764916840177932</v>
      </c>
      <c r="O22" s="28">
        <f t="shared" si="5"/>
        <v>-310.85954014413073</v>
      </c>
      <c r="Q22" s="30"/>
    </row>
    <row r="23" spans="1:17" x14ac:dyDescent="0.2">
      <c r="A23" s="4" t="s">
        <v>16</v>
      </c>
      <c r="B23" s="26" t="s">
        <v>31</v>
      </c>
      <c r="C23" s="57">
        <v>50293992</v>
      </c>
      <c r="D23" s="58">
        <v>73167942</v>
      </c>
      <c r="E23" s="59">
        <f t="shared" si="0"/>
        <v>22873950</v>
      </c>
      <c r="F23" s="57">
        <v>52712302</v>
      </c>
      <c r="G23" s="58">
        <v>78474100</v>
      </c>
      <c r="H23" s="59">
        <f t="shared" si="1"/>
        <v>25761798</v>
      </c>
      <c r="I23" s="59">
        <v>82005437</v>
      </c>
      <c r="J23" s="27">
        <f t="shared" si="2"/>
        <v>45.480482042467415</v>
      </c>
      <c r="K23" s="28">
        <f t="shared" si="3"/>
        <v>48.872458653010447</v>
      </c>
      <c r="L23" s="78">
        <v>162034618</v>
      </c>
      <c r="M23" s="79">
        <v>-369942</v>
      </c>
      <c r="N23" s="29">
        <f t="shared" si="4"/>
        <v>14.11670560423082</v>
      </c>
      <c r="O23" s="28">
        <f t="shared" si="5"/>
        <v>-6963.7397213617278</v>
      </c>
      <c r="Q23" s="30"/>
    </row>
    <row r="24" spans="1:17" x14ac:dyDescent="0.2">
      <c r="A24" s="4" t="s">
        <v>16</v>
      </c>
      <c r="B24" s="26" t="s">
        <v>32</v>
      </c>
      <c r="C24" s="57">
        <v>268782606</v>
      </c>
      <c r="D24" s="58">
        <v>254391303</v>
      </c>
      <c r="E24" s="59">
        <f t="shared" si="0"/>
        <v>-14391303</v>
      </c>
      <c r="F24" s="57">
        <v>277608696</v>
      </c>
      <c r="G24" s="58">
        <v>250326956</v>
      </c>
      <c r="H24" s="59">
        <f t="shared" si="1"/>
        <v>-27281740</v>
      </c>
      <c r="I24" s="59">
        <v>283115803</v>
      </c>
      <c r="J24" s="27">
        <f t="shared" si="2"/>
        <v>-5.3542538388812257</v>
      </c>
      <c r="K24" s="28">
        <f t="shared" si="3"/>
        <v>-9.8274082883916574</v>
      </c>
      <c r="L24" s="78">
        <v>162034618</v>
      </c>
      <c r="M24" s="79">
        <v>-369942</v>
      </c>
      <c r="N24" s="29">
        <f t="shared" si="4"/>
        <v>-8.8816224444087624</v>
      </c>
      <c r="O24" s="28">
        <f t="shared" si="5"/>
        <v>7374.5992615058585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162034618</v>
      </c>
      <c r="M25" s="79">
        <v>-369942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319076598</v>
      </c>
      <c r="D26" s="61">
        <v>481111216</v>
      </c>
      <c r="E26" s="62">
        <f t="shared" si="0"/>
        <v>162034618</v>
      </c>
      <c r="F26" s="60">
        <v>330320998</v>
      </c>
      <c r="G26" s="61">
        <v>329951056</v>
      </c>
      <c r="H26" s="62">
        <f t="shared" si="1"/>
        <v>-369942</v>
      </c>
      <c r="I26" s="62">
        <v>366271240</v>
      </c>
      <c r="J26" s="40">
        <f t="shared" si="2"/>
        <v>50.782357282121957</v>
      </c>
      <c r="K26" s="33">
        <f t="shared" si="3"/>
        <v>-0.11199469674646599</v>
      </c>
      <c r="L26" s="83">
        <v>162034618</v>
      </c>
      <c r="M26" s="81">
        <v>-369942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182244894</v>
      </c>
      <c r="D28" s="58">
        <v>185187791</v>
      </c>
      <c r="E28" s="59">
        <f t="shared" si="0"/>
        <v>2942897</v>
      </c>
      <c r="F28" s="57">
        <v>176661637</v>
      </c>
      <c r="G28" s="58">
        <v>169326008</v>
      </c>
      <c r="H28" s="59">
        <f t="shared" si="1"/>
        <v>-7335629</v>
      </c>
      <c r="I28" s="59">
        <v>199969660</v>
      </c>
      <c r="J28" s="27">
        <f t="shared" si="2"/>
        <v>1.614803540120032</v>
      </c>
      <c r="K28" s="28">
        <f t="shared" si="3"/>
        <v>-4.1523610471242263</v>
      </c>
      <c r="L28" s="78">
        <v>162034618</v>
      </c>
      <c r="M28" s="79">
        <v>-369942</v>
      </c>
      <c r="N28" s="29">
        <f t="shared" si="4"/>
        <v>1.8162149769748588</v>
      </c>
      <c r="O28" s="28">
        <f t="shared" si="5"/>
        <v>1982.9132674851735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162034618</v>
      </c>
      <c r="M29" s="79">
        <v>-369942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162034618</v>
      </c>
      <c r="M30" s="79">
        <v>-369942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162034618</v>
      </c>
      <c r="M31" s="79">
        <v>-369942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136831704</v>
      </c>
      <c r="D32" s="58">
        <v>295923425</v>
      </c>
      <c r="E32" s="59">
        <f t="shared" si="0"/>
        <v>159091721</v>
      </c>
      <c r="F32" s="57">
        <v>153659361</v>
      </c>
      <c r="G32" s="58">
        <v>160625048</v>
      </c>
      <c r="H32" s="59">
        <f t="shared" si="1"/>
        <v>6965687</v>
      </c>
      <c r="I32" s="59">
        <v>166301580</v>
      </c>
      <c r="J32" s="27">
        <f t="shared" si="2"/>
        <v>116.26817203124212</v>
      </c>
      <c r="K32" s="28">
        <f t="shared" si="3"/>
        <v>4.5332005513155815</v>
      </c>
      <c r="L32" s="78">
        <v>162034618</v>
      </c>
      <c r="M32" s="79">
        <v>-369942</v>
      </c>
      <c r="N32" s="29">
        <f t="shared" si="4"/>
        <v>98.183785023025138</v>
      </c>
      <c r="O32" s="28">
        <f t="shared" si="5"/>
        <v>-1882.9132674851735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319076598</v>
      </c>
      <c r="D33" s="76">
        <v>481111216</v>
      </c>
      <c r="E33" s="77">
        <f t="shared" si="0"/>
        <v>162034618</v>
      </c>
      <c r="F33" s="75">
        <v>330320998</v>
      </c>
      <c r="G33" s="76">
        <v>329951056</v>
      </c>
      <c r="H33" s="77">
        <f t="shared" si="1"/>
        <v>-369942</v>
      </c>
      <c r="I33" s="77">
        <v>366271240</v>
      </c>
      <c r="J33" s="53">
        <f t="shared" si="2"/>
        <v>50.782357282121957</v>
      </c>
      <c r="K33" s="54">
        <f t="shared" si="3"/>
        <v>-0.11199469674646599</v>
      </c>
      <c r="L33" s="90">
        <v>162034618</v>
      </c>
      <c r="M33" s="91">
        <v>-369942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146905644</v>
      </c>
      <c r="D8" s="58">
        <v>147685956</v>
      </c>
      <c r="E8" s="59">
        <f>$D8       -$C8</f>
        <v>780312</v>
      </c>
      <c r="F8" s="57">
        <v>152557296</v>
      </c>
      <c r="G8" s="58">
        <v>152805924</v>
      </c>
      <c r="H8" s="59">
        <f>$G8       -$F8</f>
        <v>248628</v>
      </c>
      <c r="I8" s="59">
        <v>159682188</v>
      </c>
      <c r="J8" s="27">
        <f>IF(($C8       =0),0,(($E8       /$C8       )*100))</f>
        <v>0.5311654329632155</v>
      </c>
      <c r="K8" s="28">
        <f>IF(($F8       =0),0,(($H8       /$F8       )*100))</f>
        <v>0.16297352307555321</v>
      </c>
      <c r="L8" s="78">
        <v>-9887112</v>
      </c>
      <c r="M8" s="79">
        <v>2430120</v>
      </c>
      <c r="N8" s="29">
        <f>IF(($L8       =0),0,(($E8       /$L8       )*100))</f>
        <v>-7.8922136211261691</v>
      </c>
      <c r="O8" s="28">
        <f>IF(($M8       =0),0,(($H8       /$M8       )*100))</f>
        <v>10.231099698780307</v>
      </c>
      <c r="Q8" s="30"/>
    </row>
    <row r="9" spans="1:17" x14ac:dyDescent="0.2">
      <c r="A9" s="1" t="s">
        <v>16</v>
      </c>
      <c r="B9" s="26" t="s">
        <v>19</v>
      </c>
      <c r="C9" s="57">
        <v>238851900</v>
      </c>
      <c r="D9" s="58">
        <v>234452448</v>
      </c>
      <c r="E9" s="59">
        <f>$D9       -$C9</f>
        <v>-4399452</v>
      </c>
      <c r="F9" s="57">
        <v>243328020</v>
      </c>
      <c r="G9" s="58">
        <v>245237268</v>
      </c>
      <c r="H9" s="59">
        <f>$G9       -$F9</f>
        <v>1909248</v>
      </c>
      <c r="I9" s="59">
        <v>256272960</v>
      </c>
      <c r="J9" s="27">
        <f>IF(($C9       =0),0,(($E9       /$C9       )*100))</f>
        <v>-1.8419162669419837</v>
      </c>
      <c r="K9" s="28">
        <f>IF(($F9       =0),0,(($H9       /$F9       )*100))</f>
        <v>0.78463959884274725</v>
      </c>
      <c r="L9" s="78">
        <v>-9887112</v>
      </c>
      <c r="M9" s="79">
        <v>2430120</v>
      </c>
      <c r="N9" s="29">
        <f>IF(($L9       =0),0,(($E9       /$L9       )*100))</f>
        <v>44.496835880892213</v>
      </c>
      <c r="O9" s="28">
        <f>IF(($M9       =0),0,(($H9       /$M9       )*100))</f>
        <v>78.565996740901696</v>
      </c>
      <c r="Q9" s="30"/>
    </row>
    <row r="10" spans="1:17" x14ac:dyDescent="0.2">
      <c r="A10" s="1" t="s">
        <v>16</v>
      </c>
      <c r="B10" s="26" t="s">
        <v>20</v>
      </c>
      <c r="C10" s="57">
        <v>127730268</v>
      </c>
      <c r="D10" s="58">
        <v>121462296</v>
      </c>
      <c r="E10" s="59">
        <f t="shared" ref="E10:E33" si="0">$D10      -$C10</f>
        <v>-6267972</v>
      </c>
      <c r="F10" s="57">
        <v>121026444</v>
      </c>
      <c r="G10" s="58">
        <v>121298688</v>
      </c>
      <c r="H10" s="59">
        <f t="shared" ref="H10:H33" si="1">$G10      -$F10</f>
        <v>272244</v>
      </c>
      <c r="I10" s="59">
        <v>123316644</v>
      </c>
      <c r="J10" s="27">
        <f t="shared" ref="J10:J33" si="2">IF(($C10      =0),0,(($E10      /$C10      )*100))</f>
        <v>-4.9071939628279804</v>
      </c>
      <c r="K10" s="28">
        <f t="shared" ref="K10:K33" si="3">IF(($F10      =0),0,(($H10      /$F10      )*100))</f>
        <v>0.22494588042262895</v>
      </c>
      <c r="L10" s="78">
        <v>-9887112</v>
      </c>
      <c r="M10" s="79">
        <v>2430120</v>
      </c>
      <c r="N10" s="29">
        <f t="shared" ref="N10:N33" si="4">IF(($L10      =0),0,(($E10      /$L10      )*100))</f>
        <v>63.395377740233947</v>
      </c>
      <c r="O10" s="28">
        <f t="shared" ref="O10:O33" si="5">IF(($M10      =0),0,(($H10      /$M10      )*100))</f>
        <v>11.202903560318008</v>
      </c>
      <c r="Q10" s="30"/>
    </row>
    <row r="11" spans="1:17" ht="16.5" x14ac:dyDescent="0.3">
      <c r="A11" s="4" t="s">
        <v>16</v>
      </c>
      <c r="B11" s="31" t="s">
        <v>21</v>
      </c>
      <c r="C11" s="60">
        <v>513487812</v>
      </c>
      <c r="D11" s="61">
        <v>503600700</v>
      </c>
      <c r="E11" s="62">
        <f t="shared" si="0"/>
        <v>-9887112</v>
      </c>
      <c r="F11" s="60">
        <v>516911760</v>
      </c>
      <c r="G11" s="61">
        <v>519341880</v>
      </c>
      <c r="H11" s="62">
        <f t="shared" si="1"/>
        <v>2430120</v>
      </c>
      <c r="I11" s="62">
        <v>539271792</v>
      </c>
      <c r="J11" s="32">
        <f t="shared" si="2"/>
        <v>-1.9254813393701349</v>
      </c>
      <c r="K11" s="33">
        <f t="shared" si="3"/>
        <v>0.47012279233113213</v>
      </c>
      <c r="L11" s="80">
        <v>-9887112</v>
      </c>
      <c r="M11" s="81">
        <v>2430120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163431816</v>
      </c>
      <c r="D13" s="58">
        <v>165151992</v>
      </c>
      <c r="E13" s="59">
        <f t="shared" si="0"/>
        <v>1720176</v>
      </c>
      <c r="F13" s="57">
        <v>169696224</v>
      </c>
      <c r="G13" s="58">
        <v>168534708</v>
      </c>
      <c r="H13" s="59">
        <f t="shared" si="1"/>
        <v>-1161516</v>
      </c>
      <c r="I13" s="59">
        <v>166858776</v>
      </c>
      <c r="J13" s="27">
        <f t="shared" si="2"/>
        <v>1.0525343486362533</v>
      </c>
      <c r="K13" s="28">
        <f t="shared" si="3"/>
        <v>-0.68446779346133235</v>
      </c>
      <c r="L13" s="78">
        <v>-17913272</v>
      </c>
      <c r="M13" s="79">
        <v>-26906964</v>
      </c>
      <c r="N13" s="29">
        <f t="shared" si="4"/>
        <v>-9.6028017661988283</v>
      </c>
      <c r="O13" s="28">
        <f t="shared" si="5"/>
        <v>4.3167857956772826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5864340</v>
      </c>
      <c r="E14" s="59">
        <f t="shared" si="0"/>
        <v>5864340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-17913272</v>
      </c>
      <c r="M14" s="79">
        <v>-26906964</v>
      </c>
      <c r="N14" s="29">
        <f t="shared" si="4"/>
        <v>-32.73740274808533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-17913272</v>
      </c>
      <c r="M15" s="79">
        <v>-26906964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165994044</v>
      </c>
      <c r="D16" s="58">
        <v>150000000</v>
      </c>
      <c r="E16" s="59">
        <f t="shared" si="0"/>
        <v>-15994044</v>
      </c>
      <c r="F16" s="57">
        <v>170888364</v>
      </c>
      <c r="G16" s="58">
        <v>156900000</v>
      </c>
      <c r="H16" s="59">
        <f t="shared" si="1"/>
        <v>-13988364</v>
      </c>
      <c r="I16" s="59">
        <v>164117400</v>
      </c>
      <c r="J16" s="27">
        <f t="shared" si="2"/>
        <v>-9.635311975410394</v>
      </c>
      <c r="K16" s="28">
        <f t="shared" si="3"/>
        <v>-8.1856737770630179</v>
      </c>
      <c r="L16" s="78">
        <v>-17913272</v>
      </c>
      <c r="M16" s="79">
        <v>-26906964</v>
      </c>
      <c r="N16" s="29">
        <f t="shared" si="4"/>
        <v>89.285999788313376</v>
      </c>
      <c r="O16" s="28">
        <f t="shared" si="5"/>
        <v>51.987894286401094</v>
      </c>
      <c r="Q16" s="30"/>
    </row>
    <row r="17" spans="1:17" x14ac:dyDescent="0.2">
      <c r="A17" s="1" t="s">
        <v>16</v>
      </c>
      <c r="B17" s="26" t="s">
        <v>26</v>
      </c>
      <c r="C17" s="57">
        <v>160673168</v>
      </c>
      <c r="D17" s="58">
        <v>151169424</v>
      </c>
      <c r="E17" s="59">
        <f t="shared" si="0"/>
        <v>-9503744</v>
      </c>
      <c r="F17" s="57">
        <v>163704060</v>
      </c>
      <c r="G17" s="58">
        <v>151946976</v>
      </c>
      <c r="H17" s="59">
        <f t="shared" si="1"/>
        <v>-11757084</v>
      </c>
      <c r="I17" s="59">
        <v>158032176</v>
      </c>
      <c r="J17" s="39">
        <f t="shared" si="2"/>
        <v>-5.9149540139769945</v>
      </c>
      <c r="K17" s="28">
        <f t="shared" si="3"/>
        <v>-7.1819135090479742</v>
      </c>
      <c r="L17" s="82">
        <v>-17913272</v>
      </c>
      <c r="M17" s="79">
        <v>-26906964</v>
      </c>
      <c r="N17" s="29">
        <f t="shared" si="4"/>
        <v>53.054204725970777</v>
      </c>
      <c r="O17" s="28">
        <f t="shared" si="5"/>
        <v>43.695319917921623</v>
      </c>
      <c r="Q17" s="30"/>
    </row>
    <row r="18" spans="1:17" ht="16.5" x14ac:dyDescent="0.3">
      <c r="A18" s="1" t="s">
        <v>16</v>
      </c>
      <c r="B18" s="31" t="s">
        <v>27</v>
      </c>
      <c r="C18" s="60">
        <v>490099028</v>
      </c>
      <c r="D18" s="61">
        <v>472185756</v>
      </c>
      <c r="E18" s="62">
        <f t="shared" si="0"/>
        <v>-17913272</v>
      </c>
      <c r="F18" s="60">
        <v>504288648</v>
      </c>
      <c r="G18" s="61">
        <v>477381684</v>
      </c>
      <c r="H18" s="62">
        <f t="shared" si="1"/>
        <v>-26906964</v>
      </c>
      <c r="I18" s="62">
        <v>489008352</v>
      </c>
      <c r="J18" s="40">
        <f t="shared" si="2"/>
        <v>-3.6550311215879412</v>
      </c>
      <c r="K18" s="33">
        <f t="shared" si="3"/>
        <v>-5.3356275432160833</v>
      </c>
      <c r="L18" s="83">
        <v>-17913272</v>
      </c>
      <c r="M18" s="81">
        <v>-26906964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23388784</v>
      </c>
      <c r="D19" s="67">
        <v>31414944</v>
      </c>
      <c r="E19" s="68">
        <f t="shared" si="0"/>
        <v>8026160</v>
      </c>
      <c r="F19" s="69">
        <v>12623112</v>
      </c>
      <c r="G19" s="70">
        <v>41960196</v>
      </c>
      <c r="H19" s="71">
        <f t="shared" si="1"/>
        <v>29337084</v>
      </c>
      <c r="I19" s="71">
        <v>50263440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3507356</v>
      </c>
      <c r="M22" s="79">
        <v>-13752695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43417856</v>
      </c>
      <c r="D23" s="58">
        <v>40257552</v>
      </c>
      <c r="E23" s="59">
        <f t="shared" si="0"/>
        <v>-3160304</v>
      </c>
      <c r="F23" s="57">
        <v>16546463</v>
      </c>
      <c r="G23" s="58">
        <v>18000000</v>
      </c>
      <c r="H23" s="59">
        <f t="shared" si="1"/>
        <v>1453537</v>
      </c>
      <c r="I23" s="59">
        <v>23761000</v>
      </c>
      <c r="J23" s="27">
        <f t="shared" si="2"/>
        <v>-7.2788117404968125</v>
      </c>
      <c r="K23" s="28">
        <f t="shared" si="3"/>
        <v>8.7845783113889659</v>
      </c>
      <c r="L23" s="78">
        <v>3507356</v>
      </c>
      <c r="M23" s="79">
        <v>-13752695</v>
      </c>
      <c r="N23" s="29">
        <f t="shared" si="4"/>
        <v>-90.105024981781142</v>
      </c>
      <c r="O23" s="28">
        <f t="shared" si="5"/>
        <v>-10.569106636917345</v>
      </c>
      <c r="Q23" s="30"/>
    </row>
    <row r="24" spans="1:17" x14ac:dyDescent="0.2">
      <c r="A24" s="4" t="s">
        <v>16</v>
      </c>
      <c r="B24" s="26" t="s">
        <v>32</v>
      </c>
      <c r="C24" s="57">
        <v>58382336</v>
      </c>
      <c r="D24" s="58">
        <v>65049996</v>
      </c>
      <c r="E24" s="59">
        <f t="shared" si="0"/>
        <v>6667660</v>
      </c>
      <c r="F24" s="57">
        <v>46299240</v>
      </c>
      <c r="G24" s="58">
        <v>31093008</v>
      </c>
      <c r="H24" s="59">
        <f t="shared" si="1"/>
        <v>-15206232</v>
      </c>
      <c r="I24" s="59">
        <v>24230000</v>
      </c>
      <c r="J24" s="27">
        <f t="shared" si="2"/>
        <v>11.420680392096678</v>
      </c>
      <c r="K24" s="28">
        <f t="shared" si="3"/>
        <v>-32.843372806983439</v>
      </c>
      <c r="L24" s="78">
        <v>3507356</v>
      </c>
      <c r="M24" s="79">
        <v>-13752695</v>
      </c>
      <c r="N24" s="29">
        <f t="shared" si="4"/>
        <v>190.10502498178116</v>
      </c>
      <c r="O24" s="28">
        <f t="shared" si="5"/>
        <v>110.56910663691735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3507356</v>
      </c>
      <c r="M25" s="79">
        <v>-13752695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101800192</v>
      </c>
      <c r="D26" s="61">
        <v>105307548</v>
      </c>
      <c r="E26" s="62">
        <f t="shared" si="0"/>
        <v>3507356</v>
      </c>
      <c r="F26" s="60">
        <v>62845703</v>
      </c>
      <c r="G26" s="61">
        <v>49093008</v>
      </c>
      <c r="H26" s="62">
        <f t="shared" si="1"/>
        <v>-13752695</v>
      </c>
      <c r="I26" s="62">
        <v>47991000</v>
      </c>
      <c r="J26" s="40">
        <f t="shared" si="2"/>
        <v>3.4453333840470557</v>
      </c>
      <c r="K26" s="33">
        <f t="shared" si="3"/>
        <v>-21.883270205442685</v>
      </c>
      <c r="L26" s="83">
        <v>3507356</v>
      </c>
      <c r="M26" s="81">
        <v>-13752695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3507356</v>
      </c>
      <c r="M28" s="79">
        <v>-13752695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47502252</v>
      </c>
      <c r="D29" s="58">
        <v>25084596</v>
      </c>
      <c r="E29" s="59">
        <f t="shared" si="0"/>
        <v>-22417656</v>
      </c>
      <c r="F29" s="57">
        <v>18926423</v>
      </c>
      <c r="G29" s="58">
        <v>10396008</v>
      </c>
      <c r="H29" s="59">
        <f t="shared" si="1"/>
        <v>-8530415</v>
      </c>
      <c r="I29" s="59">
        <v>15230000</v>
      </c>
      <c r="J29" s="27">
        <f t="shared" si="2"/>
        <v>-47.192827826352321</v>
      </c>
      <c r="K29" s="28">
        <f t="shared" si="3"/>
        <v>-45.071459091873834</v>
      </c>
      <c r="L29" s="78">
        <v>3507356</v>
      </c>
      <c r="M29" s="79">
        <v>-13752695</v>
      </c>
      <c r="N29" s="29">
        <f t="shared" si="4"/>
        <v>-639.16112307960759</v>
      </c>
      <c r="O29" s="28">
        <f t="shared" si="5"/>
        <v>62.027224482183307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20000004</v>
      </c>
      <c r="E30" s="59">
        <f t="shared" si="0"/>
        <v>20000004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3507356</v>
      </c>
      <c r="M30" s="79">
        <v>-13752695</v>
      </c>
      <c r="N30" s="29">
        <f t="shared" si="4"/>
        <v>570.2302247048774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39416604</v>
      </c>
      <c r="D31" s="58">
        <v>43294776</v>
      </c>
      <c r="E31" s="59">
        <f t="shared" si="0"/>
        <v>3878172</v>
      </c>
      <c r="F31" s="57">
        <v>32351244</v>
      </c>
      <c r="G31" s="58">
        <v>35697000</v>
      </c>
      <c r="H31" s="59">
        <f t="shared" si="1"/>
        <v>3345756</v>
      </c>
      <c r="I31" s="59">
        <v>29861000</v>
      </c>
      <c r="J31" s="27">
        <f t="shared" si="2"/>
        <v>9.8389298073471778</v>
      </c>
      <c r="K31" s="28">
        <f t="shared" si="3"/>
        <v>10.341970157314508</v>
      </c>
      <c r="L31" s="78">
        <v>3507356</v>
      </c>
      <c r="M31" s="79">
        <v>-13752695</v>
      </c>
      <c r="N31" s="29">
        <f t="shared" si="4"/>
        <v>110.5725224357037</v>
      </c>
      <c r="O31" s="28">
        <f t="shared" si="5"/>
        <v>-24.328002620577276</v>
      </c>
      <c r="Q31" s="30"/>
    </row>
    <row r="32" spans="1:17" x14ac:dyDescent="0.2">
      <c r="A32" s="4" t="s">
        <v>16</v>
      </c>
      <c r="B32" s="26" t="s">
        <v>39</v>
      </c>
      <c r="C32" s="57">
        <v>14881336</v>
      </c>
      <c r="D32" s="58">
        <v>16928172</v>
      </c>
      <c r="E32" s="59">
        <f t="shared" si="0"/>
        <v>2046836</v>
      </c>
      <c r="F32" s="57">
        <v>11568036</v>
      </c>
      <c r="G32" s="58">
        <v>3000000</v>
      </c>
      <c r="H32" s="59">
        <f t="shared" si="1"/>
        <v>-8568036</v>
      </c>
      <c r="I32" s="59">
        <v>2900000</v>
      </c>
      <c r="J32" s="27">
        <f t="shared" si="2"/>
        <v>13.754383343000926</v>
      </c>
      <c r="K32" s="28">
        <f t="shared" si="3"/>
        <v>-74.066470747497675</v>
      </c>
      <c r="L32" s="78">
        <v>3507356</v>
      </c>
      <c r="M32" s="79">
        <v>-13752695</v>
      </c>
      <c r="N32" s="29">
        <f t="shared" si="4"/>
        <v>58.358375939026431</v>
      </c>
      <c r="O32" s="28">
        <f t="shared" si="5"/>
        <v>62.300778138393966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101800192</v>
      </c>
      <c r="D33" s="76">
        <v>105307548</v>
      </c>
      <c r="E33" s="77">
        <f t="shared" si="0"/>
        <v>3507356</v>
      </c>
      <c r="F33" s="75">
        <v>62845703</v>
      </c>
      <c r="G33" s="76">
        <v>49093008</v>
      </c>
      <c r="H33" s="77">
        <f t="shared" si="1"/>
        <v>-13752695</v>
      </c>
      <c r="I33" s="77">
        <v>47991000</v>
      </c>
      <c r="J33" s="53">
        <f t="shared" si="2"/>
        <v>3.4453333840470557</v>
      </c>
      <c r="K33" s="54">
        <f t="shared" si="3"/>
        <v>-21.883270205442685</v>
      </c>
      <c r="L33" s="90">
        <v>3507356</v>
      </c>
      <c r="M33" s="91">
        <v>-13752695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55349385</v>
      </c>
      <c r="D8" s="58">
        <v>52056772</v>
      </c>
      <c r="E8" s="59">
        <f>$D8       -$C8</f>
        <v>-3292613</v>
      </c>
      <c r="F8" s="57">
        <v>57950805</v>
      </c>
      <c r="G8" s="58">
        <v>54451384</v>
      </c>
      <c r="H8" s="59">
        <f>$G8       -$F8</f>
        <v>-3499421</v>
      </c>
      <c r="I8" s="59">
        <v>56956148</v>
      </c>
      <c r="J8" s="27">
        <f>IF(($C8       =0),0,(($E8       /$C8       )*100))</f>
        <v>-5.9487797380223828</v>
      </c>
      <c r="K8" s="28">
        <f>IF(($F8       =0),0,(($H8       /$F8       )*100))</f>
        <v>-6.0386063662100984</v>
      </c>
      <c r="L8" s="78">
        <v>12433705</v>
      </c>
      <c r="M8" s="79">
        <v>25078058</v>
      </c>
      <c r="N8" s="29">
        <f>IF(($L8       =0),0,(($E8       /$L8       )*100))</f>
        <v>-26.48135049046121</v>
      </c>
      <c r="O8" s="28">
        <f>IF(($M8       =0),0,(($H8       /$M8       )*100))</f>
        <v>-13.954114788314151</v>
      </c>
      <c r="Q8" s="30"/>
    </row>
    <row r="9" spans="1:17" x14ac:dyDescent="0.2">
      <c r="A9" s="1" t="s">
        <v>16</v>
      </c>
      <c r="B9" s="26" t="s">
        <v>19</v>
      </c>
      <c r="C9" s="57">
        <v>3678731</v>
      </c>
      <c r="D9" s="58">
        <v>4421579</v>
      </c>
      <c r="E9" s="59">
        <f>$D9       -$C9</f>
        <v>742848</v>
      </c>
      <c r="F9" s="57">
        <v>3851632</v>
      </c>
      <c r="G9" s="58">
        <v>4624972</v>
      </c>
      <c r="H9" s="59">
        <f>$G9       -$F9</f>
        <v>773340</v>
      </c>
      <c r="I9" s="59">
        <v>4837720</v>
      </c>
      <c r="J9" s="27">
        <f>IF(($C9       =0),0,(($E9       /$C9       )*100))</f>
        <v>20.193050266518537</v>
      </c>
      <c r="K9" s="28">
        <f>IF(($F9       =0),0,(($H9       /$F9       )*100))</f>
        <v>20.078242158129335</v>
      </c>
      <c r="L9" s="78">
        <v>12433705</v>
      </c>
      <c r="M9" s="79">
        <v>25078058</v>
      </c>
      <c r="N9" s="29">
        <f>IF(($L9       =0),0,(($E9       /$L9       )*100))</f>
        <v>5.9744702001535348</v>
      </c>
      <c r="O9" s="28">
        <f>IF(($M9       =0),0,(($H9       /$M9       )*100))</f>
        <v>3.0837316031408815</v>
      </c>
      <c r="Q9" s="30"/>
    </row>
    <row r="10" spans="1:17" x14ac:dyDescent="0.2">
      <c r="A10" s="1" t="s">
        <v>16</v>
      </c>
      <c r="B10" s="26" t="s">
        <v>20</v>
      </c>
      <c r="C10" s="57">
        <v>180445652</v>
      </c>
      <c r="D10" s="58">
        <v>195429122</v>
      </c>
      <c r="E10" s="59">
        <f t="shared" ref="E10:E33" si="0">$D10      -$C10</f>
        <v>14983470</v>
      </c>
      <c r="F10" s="57">
        <v>176614722</v>
      </c>
      <c r="G10" s="58">
        <v>204418861</v>
      </c>
      <c r="H10" s="59">
        <f t="shared" ref="H10:H33" si="1">$G10      -$F10</f>
        <v>27804139</v>
      </c>
      <c r="I10" s="59">
        <v>213822131</v>
      </c>
      <c r="J10" s="27">
        <f t="shared" ref="J10:J33" si="2">IF(($C10      =0),0,(($E10      /$C10      )*100))</f>
        <v>8.3035915988709998</v>
      </c>
      <c r="K10" s="28">
        <f t="shared" ref="K10:K33" si="3">IF(($F10      =0),0,(($H10      /$F10      )*100))</f>
        <v>15.742820691923972</v>
      </c>
      <c r="L10" s="78">
        <v>12433705</v>
      </c>
      <c r="M10" s="79">
        <v>25078058</v>
      </c>
      <c r="N10" s="29">
        <f t="shared" ref="N10:N33" si="4">IF(($L10      =0),0,(($E10      /$L10      )*100))</f>
        <v>120.50688029030768</v>
      </c>
      <c r="O10" s="28">
        <f t="shared" ref="O10:O33" si="5">IF(($M10      =0),0,(($H10      /$M10      )*100))</f>
        <v>110.87038318517327</v>
      </c>
      <c r="Q10" s="30"/>
    </row>
    <row r="11" spans="1:17" ht="16.5" x14ac:dyDescent="0.3">
      <c r="A11" s="4" t="s">
        <v>16</v>
      </c>
      <c r="B11" s="31" t="s">
        <v>21</v>
      </c>
      <c r="C11" s="60">
        <v>239473768</v>
      </c>
      <c r="D11" s="61">
        <v>251907473</v>
      </c>
      <c r="E11" s="62">
        <f t="shared" si="0"/>
        <v>12433705</v>
      </c>
      <c r="F11" s="60">
        <v>238417159</v>
      </c>
      <c r="G11" s="61">
        <v>263495217</v>
      </c>
      <c r="H11" s="62">
        <f t="shared" si="1"/>
        <v>25078058</v>
      </c>
      <c r="I11" s="62">
        <v>275615999</v>
      </c>
      <c r="J11" s="32">
        <f t="shared" si="2"/>
        <v>5.1920947767439811</v>
      </c>
      <c r="K11" s="33">
        <f t="shared" si="3"/>
        <v>10.51856255027349</v>
      </c>
      <c r="L11" s="80">
        <v>12433705</v>
      </c>
      <c r="M11" s="81">
        <v>25078058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99022436</v>
      </c>
      <c r="D13" s="58">
        <v>99038843</v>
      </c>
      <c r="E13" s="59">
        <f t="shared" si="0"/>
        <v>16407</v>
      </c>
      <c r="F13" s="57">
        <v>103676491</v>
      </c>
      <c r="G13" s="58">
        <v>103594644</v>
      </c>
      <c r="H13" s="59">
        <f t="shared" si="1"/>
        <v>-81847</v>
      </c>
      <c r="I13" s="59">
        <v>108359983</v>
      </c>
      <c r="J13" s="27">
        <f t="shared" si="2"/>
        <v>1.6568972308457448E-2</v>
      </c>
      <c r="K13" s="28">
        <f t="shared" si="3"/>
        <v>-7.8944608570905433E-2</v>
      </c>
      <c r="L13" s="78">
        <v>9191744</v>
      </c>
      <c r="M13" s="79">
        <v>9598106</v>
      </c>
      <c r="N13" s="29">
        <f t="shared" si="4"/>
        <v>0.17849713830150188</v>
      </c>
      <c r="O13" s="28">
        <f t="shared" si="5"/>
        <v>-0.85274115539044881</v>
      </c>
      <c r="Q13" s="30"/>
    </row>
    <row r="14" spans="1:17" x14ac:dyDescent="0.2">
      <c r="A14" s="1" t="s">
        <v>16</v>
      </c>
      <c r="B14" s="26" t="s">
        <v>24</v>
      </c>
      <c r="C14" s="57">
        <v>1783300</v>
      </c>
      <c r="D14" s="58">
        <v>10700111</v>
      </c>
      <c r="E14" s="59">
        <f t="shared" si="0"/>
        <v>8916811</v>
      </c>
      <c r="F14" s="57">
        <v>1867114</v>
      </c>
      <c r="G14" s="58">
        <v>11192316</v>
      </c>
      <c r="H14" s="59">
        <f t="shared" si="1"/>
        <v>9325202</v>
      </c>
      <c r="I14" s="59">
        <v>11707163</v>
      </c>
      <c r="J14" s="27">
        <f t="shared" si="2"/>
        <v>500.0174395783099</v>
      </c>
      <c r="K14" s="28">
        <f t="shared" si="3"/>
        <v>499.44470450117137</v>
      </c>
      <c r="L14" s="78">
        <v>9191744</v>
      </c>
      <c r="M14" s="79">
        <v>9598106</v>
      </c>
      <c r="N14" s="29">
        <f t="shared" si="4"/>
        <v>97.008913651206996</v>
      </c>
      <c r="O14" s="28">
        <f t="shared" si="5"/>
        <v>97.156689038441542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9191744</v>
      </c>
      <c r="M15" s="79">
        <v>9598106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9191744</v>
      </c>
      <c r="M16" s="79">
        <v>9598106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123226120</v>
      </c>
      <c r="D17" s="58">
        <v>123484646</v>
      </c>
      <c r="E17" s="59">
        <f t="shared" si="0"/>
        <v>258526</v>
      </c>
      <c r="F17" s="57">
        <v>129017748</v>
      </c>
      <c r="G17" s="58">
        <v>129372499</v>
      </c>
      <c r="H17" s="59">
        <f t="shared" si="1"/>
        <v>354751</v>
      </c>
      <c r="I17" s="59">
        <v>135562315</v>
      </c>
      <c r="J17" s="39">
        <f t="shared" si="2"/>
        <v>0.20979805255574063</v>
      </c>
      <c r="K17" s="28">
        <f t="shared" si="3"/>
        <v>0.27496294540809996</v>
      </c>
      <c r="L17" s="82">
        <v>9191744</v>
      </c>
      <c r="M17" s="79">
        <v>9598106</v>
      </c>
      <c r="N17" s="29">
        <f t="shared" si="4"/>
        <v>2.812589210491502</v>
      </c>
      <c r="O17" s="28">
        <f t="shared" si="5"/>
        <v>3.6960521169489065</v>
      </c>
      <c r="Q17" s="30"/>
    </row>
    <row r="18" spans="1:17" ht="16.5" x14ac:dyDescent="0.3">
      <c r="A18" s="1" t="s">
        <v>16</v>
      </c>
      <c r="B18" s="31" t="s">
        <v>27</v>
      </c>
      <c r="C18" s="60">
        <v>224031856</v>
      </c>
      <c r="D18" s="61">
        <v>233223600</v>
      </c>
      <c r="E18" s="62">
        <f t="shared" si="0"/>
        <v>9191744</v>
      </c>
      <c r="F18" s="60">
        <v>234561353</v>
      </c>
      <c r="G18" s="61">
        <v>244159459</v>
      </c>
      <c r="H18" s="62">
        <f t="shared" si="1"/>
        <v>9598106</v>
      </c>
      <c r="I18" s="62">
        <v>255629461</v>
      </c>
      <c r="J18" s="40">
        <f t="shared" si="2"/>
        <v>4.1028736556108347</v>
      </c>
      <c r="K18" s="33">
        <f t="shared" si="3"/>
        <v>4.091938368039683</v>
      </c>
      <c r="L18" s="83">
        <v>9191744</v>
      </c>
      <c r="M18" s="81">
        <v>9598106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15441912</v>
      </c>
      <c r="D19" s="67">
        <v>18683873</v>
      </c>
      <c r="E19" s="68">
        <f t="shared" si="0"/>
        <v>3241961</v>
      </c>
      <c r="F19" s="69">
        <v>3855806</v>
      </c>
      <c r="G19" s="70">
        <v>19335758</v>
      </c>
      <c r="H19" s="71">
        <f t="shared" si="1"/>
        <v>15479952</v>
      </c>
      <c r="I19" s="71">
        <v>19986538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11517522</v>
      </c>
      <c r="M22" s="79">
        <v>11996338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17943774</v>
      </c>
      <c r="D23" s="58">
        <v>35510701</v>
      </c>
      <c r="E23" s="59">
        <f t="shared" si="0"/>
        <v>17566927</v>
      </c>
      <c r="F23" s="57">
        <v>18787132</v>
      </c>
      <c r="G23" s="58">
        <v>37144192</v>
      </c>
      <c r="H23" s="59">
        <f t="shared" si="1"/>
        <v>18357060</v>
      </c>
      <c r="I23" s="59">
        <v>38852827</v>
      </c>
      <c r="J23" s="27">
        <f t="shared" si="2"/>
        <v>97.899845372550942</v>
      </c>
      <c r="K23" s="28">
        <f t="shared" si="3"/>
        <v>97.710816105406622</v>
      </c>
      <c r="L23" s="78">
        <v>11517522</v>
      </c>
      <c r="M23" s="79">
        <v>11996338</v>
      </c>
      <c r="N23" s="29">
        <f t="shared" si="4"/>
        <v>152.52349420300649</v>
      </c>
      <c r="O23" s="28">
        <f t="shared" si="5"/>
        <v>153.02219727386807</v>
      </c>
      <c r="Q23" s="30"/>
    </row>
    <row r="24" spans="1:17" x14ac:dyDescent="0.2">
      <c r="A24" s="4" t="s">
        <v>16</v>
      </c>
      <c r="B24" s="26" t="s">
        <v>32</v>
      </c>
      <c r="C24" s="57">
        <v>33042449</v>
      </c>
      <c r="D24" s="58">
        <v>26993044</v>
      </c>
      <c r="E24" s="59">
        <f t="shared" si="0"/>
        <v>-6049405</v>
      </c>
      <c r="F24" s="57">
        <v>34595445</v>
      </c>
      <c r="G24" s="58">
        <v>28234723</v>
      </c>
      <c r="H24" s="59">
        <f t="shared" si="1"/>
        <v>-6360722</v>
      </c>
      <c r="I24" s="59">
        <v>29533521</v>
      </c>
      <c r="J24" s="27">
        <f t="shared" si="2"/>
        <v>-18.307980137912903</v>
      </c>
      <c r="K24" s="28">
        <f t="shared" si="3"/>
        <v>-18.386010065776002</v>
      </c>
      <c r="L24" s="78">
        <v>11517522</v>
      </c>
      <c r="M24" s="79">
        <v>11996338</v>
      </c>
      <c r="N24" s="29">
        <f t="shared" si="4"/>
        <v>-52.523494203006514</v>
      </c>
      <c r="O24" s="28">
        <f t="shared" si="5"/>
        <v>-53.022197273868073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11517522</v>
      </c>
      <c r="M25" s="79">
        <v>11996338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50986223</v>
      </c>
      <c r="D26" s="61">
        <v>62503745</v>
      </c>
      <c r="E26" s="62">
        <f t="shared" si="0"/>
        <v>11517522</v>
      </c>
      <c r="F26" s="60">
        <v>53382577</v>
      </c>
      <c r="G26" s="61">
        <v>65378915</v>
      </c>
      <c r="H26" s="62">
        <f t="shared" si="1"/>
        <v>11996338</v>
      </c>
      <c r="I26" s="62">
        <v>68386348</v>
      </c>
      <c r="J26" s="40">
        <f t="shared" si="2"/>
        <v>22.589478730362124</v>
      </c>
      <c r="K26" s="33">
        <f t="shared" si="3"/>
        <v>22.472384575963801</v>
      </c>
      <c r="L26" s="83">
        <v>11517522</v>
      </c>
      <c r="M26" s="81">
        <v>11996338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870</v>
      </c>
      <c r="E28" s="59">
        <f t="shared" si="0"/>
        <v>870</v>
      </c>
      <c r="F28" s="57">
        <v>0</v>
      </c>
      <c r="G28" s="58">
        <v>910</v>
      </c>
      <c r="H28" s="59">
        <f t="shared" si="1"/>
        <v>910</v>
      </c>
      <c r="I28" s="59">
        <v>951</v>
      </c>
      <c r="J28" s="27">
        <f t="shared" si="2"/>
        <v>0</v>
      </c>
      <c r="K28" s="28">
        <f t="shared" si="3"/>
        <v>0</v>
      </c>
      <c r="L28" s="78">
        <v>11517522</v>
      </c>
      <c r="M28" s="79">
        <v>11996338</v>
      </c>
      <c r="N28" s="29">
        <f t="shared" si="4"/>
        <v>7.5537081674339323E-3</v>
      </c>
      <c r="O28" s="28">
        <f t="shared" si="5"/>
        <v>7.5856482203152326E-3</v>
      </c>
      <c r="Q28" s="30"/>
    </row>
    <row r="29" spans="1:17" x14ac:dyDescent="0.2">
      <c r="A29" s="4" t="s">
        <v>16</v>
      </c>
      <c r="B29" s="26" t="s">
        <v>36</v>
      </c>
      <c r="C29" s="57">
        <v>6912910</v>
      </c>
      <c r="D29" s="58">
        <v>12196218</v>
      </c>
      <c r="E29" s="59">
        <f t="shared" si="0"/>
        <v>5283308</v>
      </c>
      <c r="F29" s="57">
        <v>7237817</v>
      </c>
      <c r="G29" s="58">
        <v>12757242</v>
      </c>
      <c r="H29" s="59">
        <f t="shared" si="1"/>
        <v>5519425</v>
      </c>
      <c r="I29" s="59">
        <v>13344076</v>
      </c>
      <c r="J29" s="27">
        <f t="shared" si="2"/>
        <v>76.426685722799803</v>
      </c>
      <c r="K29" s="28">
        <f t="shared" si="3"/>
        <v>76.258145239096265</v>
      </c>
      <c r="L29" s="78">
        <v>11517522</v>
      </c>
      <c r="M29" s="79">
        <v>11996338</v>
      </c>
      <c r="N29" s="29">
        <f t="shared" si="4"/>
        <v>45.871915851343722</v>
      </c>
      <c r="O29" s="28">
        <f t="shared" si="5"/>
        <v>46.009248822432312</v>
      </c>
      <c r="Q29" s="30"/>
    </row>
    <row r="30" spans="1:17" x14ac:dyDescent="0.2">
      <c r="A30" s="4" t="s">
        <v>16</v>
      </c>
      <c r="B30" s="26" t="s">
        <v>37</v>
      </c>
      <c r="C30" s="57">
        <v>157350</v>
      </c>
      <c r="D30" s="58">
        <v>391305</v>
      </c>
      <c r="E30" s="59">
        <f t="shared" si="0"/>
        <v>233955</v>
      </c>
      <c r="F30" s="57">
        <v>164745</v>
      </c>
      <c r="G30" s="58">
        <v>409305</v>
      </c>
      <c r="H30" s="59">
        <f t="shared" si="1"/>
        <v>244560</v>
      </c>
      <c r="I30" s="59">
        <v>428133</v>
      </c>
      <c r="J30" s="27">
        <f t="shared" si="2"/>
        <v>148.6844613918017</v>
      </c>
      <c r="K30" s="28">
        <f t="shared" si="3"/>
        <v>148.4476008376582</v>
      </c>
      <c r="L30" s="78">
        <v>11517522</v>
      </c>
      <c r="M30" s="79">
        <v>11996338</v>
      </c>
      <c r="N30" s="29">
        <f t="shared" si="4"/>
        <v>2.0312963153011556</v>
      </c>
      <c r="O30" s="28">
        <f t="shared" si="5"/>
        <v>2.0386221195168059</v>
      </c>
      <c r="Q30" s="30"/>
    </row>
    <row r="31" spans="1:17" x14ac:dyDescent="0.2">
      <c r="A31" s="4" t="s">
        <v>16</v>
      </c>
      <c r="B31" s="26" t="s">
        <v>38</v>
      </c>
      <c r="C31" s="57">
        <v>16125171</v>
      </c>
      <c r="D31" s="58">
        <v>15783378</v>
      </c>
      <c r="E31" s="59">
        <f t="shared" si="0"/>
        <v>-341793</v>
      </c>
      <c r="F31" s="57">
        <v>16883052</v>
      </c>
      <c r="G31" s="58">
        <v>16509414</v>
      </c>
      <c r="H31" s="59">
        <f t="shared" si="1"/>
        <v>-373638</v>
      </c>
      <c r="I31" s="59">
        <v>17268852</v>
      </c>
      <c r="J31" s="27">
        <f t="shared" si="2"/>
        <v>-2.1196240337544325</v>
      </c>
      <c r="K31" s="28">
        <f t="shared" si="3"/>
        <v>-2.2130951204794016</v>
      </c>
      <c r="L31" s="78">
        <v>11517522</v>
      </c>
      <c r="M31" s="79">
        <v>11996338</v>
      </c>
      <c r="N31" s="29">
        <f t="shared" si="4"/>
        <v>-2.9675914662893632</v>
      </c>
      <c r="O31" s="28">
        <f t="shared" si="5"/>
        <v>-3.1146004722441134</v>
      </c>
      <c r="Q31" s="30"/>
    </row>
    <row r="32" spans="1:17" x14ac:dyDescent="0.2">
      <c r="A32" s="4" t="s">
        <v>16</v>
      </c>
      <c r="B32" s="26" t="s">
        <v>39</v>
      </c>
      <c r="C32" s="57">
        <v>27790792</v>
      </c>
      <c r="D32" s="58">
        <v>34131974</v>
      </c>
      <c r="E32" s="59">
        <f t="shared" si="0"/>
        <v>6341182</v>
      </c>
      <c r="F32" s="57">
        <v>29096963</v>
      </c>
      <c r="G32" s="58">
        <v>35702044</v>
      </c>
      <c r="H32" s="59">
        <f t="shared" si="1"/>
        <v>6605081</v>
      </c>
      <c r="I32" s="59">
        <v>37344336</v>
      </c>
      <c r="J32" s="27">
        <f t="shared" si="2"/>
        <v>22.817564897034963</v>
      </c>
      <c r="K32" s="28">
        <f t="shared" si="3"/>
        <v>22.700241946212738</v>
      </c>
      <c r="L32" s="78">
        <v>11517522</v>
      </c>
      <c r="M32" s="79">
        <v>11996338</v>
      </c>
      <c r="N32" s="29">
        <f t="shared" si="4"/>
        <v>55.056825591477057</v>
      </c>
      <c r="O32" s="28">
        <f t="shared" si="5"/>
        <v>55.059143882074679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50986223</v>
      </c>
      <c r="D33" s="76">
        <v>62503745</v>
      </c>
      <c r="E33" s="77">
        <f t="shared" si="0"/>
        <v>11517522</v>
      </c>
      <c r="F33" s="75">
        <v>53382577</v>
      </c>
      <c r="G33" s="76">
        <v>65378915</v>
      </c>
      <c r="H33" s="77">
        <f t="shared" si="1"/>
        <v>11996338</v>
      </c>
      <c r="I33" s="77">
        <v>68386348</v>
      </c>
      <c r="J33" s="53">
        <f t="shared" si="2"/>
        <v>22.589478730362124</v>
      </c>
      <c r="K33" s="54">
        <f t="shared" si="3"/>
        <v>22.472384575963801</v>
      </c>
      <c r="L33" s="90">
        <v>11517522</v>
      </c>
      <c r="M33" s="91">
        <v>11996338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10009956</v>
      </c>
      <c r="D8" s="58">
        <v>9672795</v>
      </c>
      <c r="E8" s="59">
        <f>$D8       -$C8</f>
        <v>-337161</v>
      </c>
      <c r="F8" s="57">
        <v>10480392</v>
      </c>
      <c r="G8" s="58">
        <v>10117745</v>
      </c>
      <c r="H8" s="59">
        <f>$G8       -$F8</f>
        <v>-362647</v>
      </c>
      <c r="I8" s="59">
        <v>10583148</v>
      </c>
      <c r="J8" s="27">
        <f>IF(($C8       =0),0,(($E8       /$C8       )*100))</f>
        <v>-3.3682565637651152</v>
      </c>
      <c r="K8" s="28">
        <f>IF(($F8       =0),0,(($H8       /$F8       )*100))</f>
        <v>-3.4602427084788432</v>
      </c>
      <c r="L8" s="78">
        <v>3548192</v>
      </c>
      <c r="M8" s="79">
        <v>9962564</v>
      </c>
      <c r="N8" s="29">
        <f>IF(($L8       =0),0,(($E8       /$L8       )*100))</f>
        <v>-9.5023324555153721</v>
      </c>
      <c r="O8" s="28">
        <f>IF(($M8       =0),0,(($H8       /$M8       )*100))</f>
        <v>-3.6400970673814497</v>
      </c>
      <c r="Q8" s="30"/>
    </row>
    <row r="9" spans="1:17" x14ac:dyDescent="0.2">
      <c r="A9" s="1" t="s">
        <v>16</v>
      </c>
      <c r="B9" s="26" t="s">
        <v>19</v>
      </c>
      <c r="C9" s="57">
        <v>3496392</v>
      </c>
      <c r="D9" s="58">
        <v>3431262</v>
      </c>
      <c r="E9" s="59">
        <f>$D9       -$C9</f>
        <v>-65130</v>
      </c>
      <c r="F9" s="57">
        <v>3660732</v>
      </c>
      <c r="G9" s="58">
        <v>3589092</v>
      </c>
      <c r="H9" s="59">
        <f>$G9       -$F9</f>
        <v>-71640</v>
      </c>
      <c r="I9" s="59">
        <v>3754200</v>
      </c>
      <c r="J9" s="27">
        <f>IF(($C9       =0),0,(($E9       /$C9       )*100))</f>
        <v>-1.8627774002457391</v>
      </c>
      <c r="K9" s="28">
        <f>IF(($F9       =0),0,(($H9       /$F9       )*100))</f>
        <v>-1.9569856520499178</v>
      </c>
      <c r="L9" s="78">
        <v>3548192</v>
      </c>
      <c r="M9" s="79">
        <v>9962564</v>
      </c>
      <c r="N9" s="29">
        <f>IF(($L9       =0),0,(($E9       /$L9       )*100))</f>
        <v>-1.8355827418583888</v>
      </c>
      <c r="O9" s="28">
        <f>IF(($M9       =0),0,(($H9       /$M9       )*100))</f>
        <v>-0.7190919927841869</v>
      </c>
      <c r="Q9" s="30"/>
    </row>
    <row r="10" spans="1:17" x14ac:dyDescent="0.2">
      <c r="A10" s="1" t="s">
        <v>16</v>
      </c>
      <c r="B10" s="26" t="s">
        <v>20</v>
      </c>
      <c r="C10" s="57">
        <v>280817640</v>
      </c>
      <c r="D10" s="58">
        <v>284768123</v>
      </c>
      <c r="E10" s="59">
        <f t="shared" ref="E10:E33" si="0">$D10      -$C10</f>
        <v>3950483</v>
      </c>
      <c r="F10" s="57">
        <v>275428572</v>
      </c>
      <c r="G10" s="58">
        <v>285825423</v>
      </c>
      <c r="H10" s="59">
        <f t="shared" ref="H10:H33" si="1">$G10      -$F10</f>
        <v>10396851</v>
      </c>
      <c r="I10" s="59">
        <v>278402158</v>
      </c>
      <c r="J10" s="27">
        <f t="shared" ref="J10:J33" si="2">IF(($C10      =0),0,(($E10      /$C10      )*100))</f>
        <v>1.4067787906771099</v>
      </c>
      <c r="K10" s="28">
        <f t="shared" ref="K10:K33" si="3">IF(($F10      =0),0,(($H10      /$F10      )*100))</f>
        <v>3.7747902929983606</v>
      </c>
      <c r="L10" s="78">
        <v>3548192</v>
      </c>
      <c r="M10" s="79">
        <v>9962564</v>
      </c>
      <c r="N10" s="29">
        <f t="shared" ref="N10:N33" si="4">IF(($L10      =0),0,(($E10      /$L10      )*100))</f>
        <v>111.33791519737377</v>
      </c>
      <c r="O10" s="28">
        <f t="shared" ref="O10:O33" si="5">IF(($M10      =0),0,(($H10      /$M10      )*100))</f>
        <v>104.35918906016563</v>
      </c>
      <c r="Q10" s="30"/>
    </row>
    <row r="11" spans="1:17" ht="16.5" x14ac:dyDescent="0.3">
      <c r="A11" s="4" t="s">
        <v>16</v>
      </c>
      <c r="B11" s="31" t="s">
        <v>21</v>
      </c>
      <c r="C11" s="60">
        <v>294323988</v>
      </c>
      <c r="D11" s="61">
        <v>297872180</v>
      </c>
      <c r="E11" s="62">
        <f t="shared" si="0"/>
        <v>3548192</v>
      </c>
      <c r="F11" s="60">
        <v>289569696</v>
      </c>
      <c r="G11" s="61">
        <v>299532260</v>
      </c>
      <c r="H11" s="62">
        <f t="shared" si="1"/>
        <v>9962564</v>
      </c>
      <c r="I11" s="62">
        <v>292739506</v>
      </c>
      <c r="J11" s="32">
        <f t="shared" si="2"/>
        <v>1.2055395226569166</v>
      </c>
      <c r="K11" s="33">
        <f t="shared" si="3"/>
        <v>3.4404718924731679</v>
      </c>
      <c r="L11" s="80">
        <v>3548192</v>
      </c>
      <c r="M11" s="81">
        <v>9962564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135131537</v>
      </c>
      <c r="D13" s="58">
        <v>143292922</v>
      </c>
      <c r="E13" s="59">
        <f t="shared" si="0"/>
        <v>8161385</v>
      </c>
      <c r="F13" s="57">
        <v>141482713</v>
      </c>
      <c r="G13" s="58">
        <v>149884464</v>
      </c>
      <c r="H13" s="59">
        <f t="shared" si="1"/>
        <v>8401751</v>
      </c>
      <c r="I13" s="59">
        <v>156779124</v>
      </c>
      <c r="J13" s="27">
        <f t="shared" si="2"/>
        <v>6.0395857112170637</v>
      </c>
      <c r="K13" s="28">
        <f t="shared" si="3"/>
        <v>5.9383587025221942</v>
      </c>
      <c r="L13" s="78">
        <v>-12052717</v>
      </c>
      <c r="M13" s="79">
        <v>-11652157</v>
      </c>
      <c r="N13" s="29">
        <f t="shared" si="4"/>
        <v>-67.714068122565223</v>
      </c>
      <c r="O13" s="28">
        <f t="shared" si="5"/>
        <v>-72.104684137022872</v>
      </c>
      <c r="Q13" s="30"/>
    </row>
    <row r="14" spans="1:17" x14ac:dyDescent="0.2">
      <c r="A14" s="1" t="s">
        <v>16</v>
      </c>
      <c r="B14" s="26" t="s">
        <v>24</v>
      </c>
      <c r="C14" s="57">
        <v>1416144</v>
      </c>
      <c r="D14" s="58">
        <v>1850000</v>
      </c>
      <c r="E14" s="59">
        <f t="shared" si="0"/>
        <v>433856</v>
      </c>
      <c r="F14" s="57">
        <v>1482708</v>
      </c>
      <c r="G14" s="58">
        <v>1935096</v>
      </c>
      <c r="H14" s="59">
        <f t="shared" si="1"/>
        <v>452388</v>
      </c>
      <c r="I14" s="59">
        <v>2024124</v>
      </c>
      <c r="J14" s="27">
        <f t="shared" si="2"/>
        <v>30.63643245319685</v>
      </c>
      <c r="K14" s="28">
        <f t="shared" si="3"/>
        <v>30.510930001052127</v>
      </c>
      <c r="L14" s="78">
        <v>-12052717</v>
      </c>
      <c r="M14" s="79">
        <v>-11652157</v>
      </c>
      <c r="N14" s="29">
        <f t="shared" si="4"/>
        <v>-3.5996530906682702</v>
      </c>
      <c r="O14" s="28">
        <f t="shared" si="5"/>
        <v>-3.8824399636908433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-12052717</v>
      </c>
      <c r="M15" s="79">
        <v>-11652157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-12052717</v>
      </c>
      <c r="M16" s="79">
        <v>-11652157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221857560</v>
      </c>
      <c r="D17" s="58">
        <v>201209602</v>
      </c>
      <c r="E17" s="59">
        <f t="shared" si="0"/>
        <v>-20647958</v>
      </c>
      <c r="F17" s="57">
        <v>232285188</v>
      </c>
      <c r="G17" s="58">
        <v>211778892</v>
      </c>
      <c r="H17" s="59">
        <f t="shared" si="1"/>
        <v>-20506296</v>
      </c>
      <c r="I17" s="59">
        <v>221527117</v>
      </c>
      <c r="J17" s="39">
        <f t="shared" si="2"/>
        <v>-9.3068534603914337</v>
      </c>
      <c r="K17" s="28">
        <f t="shared" si="3"/>
        <v>-8.828068710089255</v>
      </c>
      <c r="L17" s="82">
        <v>-12052717</v>
      </c>
      <c r="M17" s="79">
        <v>-11652157</v>
      </c>
      <c r="N17" s="29">
        <f t="shared" si="4"/>
        <v>171.31372121323349</v>
      </c>
      <c r="O17" s="28">
        <f t="shared" si="5"/>
        <v>175.98712410071371</v>
      </c>
      <c r="Q17" s="30"/>
    </row>
    <row r="18" spans="1:17" ht="16.5" x14ac:dyDescent="0.3">
      <c r="A18" s="1" t="s">
        <v>16</v>
      </c>
      <c r="B18" s="31" t="s">
        <v>27</v>
      </c>
      <c r="C18" s="60">
        <v>358405241</v>
      </c>
      <c r="D18" s="61">
        <v>346352524</v>
      </c>
      <c r="E18" s="62">
        <f t="shared" si="0"/>
        <v>-12052717</v>
      </c>
      <c r="F18" s="60">
        <v>375250609</v>
      </c>
      <c r="G18" s="61">
        <v>363598452</v>
      </c>
      <c r="H18" s="62">
        <f t="shared" si="1"/>
        <v>-11652157</v>
      </c>
      <c r="I18" s="62">
        <v>380330365</v>
      </c>
      <c r="J18" s="40">
        <f t="shared" si="2"/>
        <v>-3.3628740936854773</v>
      </c>
      <c r="K18" s="33">
        <f t="shared" si="3"/>
        <v>-3.1051667127341025</v>
      </c>
      <c r="L18" s="83">
        <v>-12052717</v>
      </c>
      <c r="M18" s="81">
        <v>-11652157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-64081253</v>
      </c>
      <c r="D19" s="67">
        <v>-48480344</v>
      </c>
      <c r="E19" s="68">
        <f t="shared" si="0"/>
        <v>15600909</v>
      </c>
      <c r="F19" s="69">
        <v>-85680913</v>
      </c>
      <c r="G19" s="70">
        <v>-64066192</v>
      </c>
      <c r="H19" s="71">
        <f t="shared" si="1"/>
        <v>21614721</v>
      </c>
      <c r="I19" s="71">
        <v>-87590859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46789135</v>
      </c>
      <c r="M22" s="79">
        <v>17631092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31871743</v>
      </c>
      <c r="E23" s="59">
        <f t="shared" si="0"/>
        <v>31871743</v>
      </c>
      <c r="F23" s="57">
        <v>0</v>
      </c>
      <c r="G23" s="58">
        <v>10460004</v>
      </c>
      <c r="H23" s="59">
        <f t="shared" si="1"/>
        <v>10460004</v>
      </c>
      <c r="I23" s="59">
        <v>10941156</v>
      </c>
      <c r="J23" s="27">
        <f t="shared" si="2"/>
        <v>0</v>
      </c>
      <c r="K23" s="28">
        <f t="shared" si="3"/>
        <v>0</v>
      </c>
      <c r="L23" s="78">
        <v>46789135</v>
      </c>
      <c r="M23" s="79">
        <v>17631092</v>
      </c>
      <c r="N23" s="29">
        <f t="shared" si="4"/>
        <v>68.117829064375741</v>
      </c>
      <c r="O23" s="28">
        <f t="shared" si="5"/>
        <v>59.327034309616209</v>
      </c>
      <c r="Q23" s="30"/>
    </row>
    <row r="24" spans="1:17" x14ac:dyDescent="0.2">
      <c r="A24" s="4" t="s">
        <v>16</v>
      </c>
      <c r="B24" s="26" t="s">
        <v>32</v>
      </c>
      <c r="C24" s="57">
        <v>45598260</v>
      </c>
      <c r="D24" s="58">
        <v>60515652</v>
      </c>
      <c r="E24" s="59">
        <f t="shared" si="0"/>
        <v>14917392</v>
      </c>
      <c r="F24" s="57">
        <v>47591508</v>
      </c>
      <c r="G24" s="58">
        <v>54762596</v>
      </c>
      <c r="H24" s="59">
        <f t="shared" si="1"/>
        <v>7171088</v>
      </c>
      <c r="I24" s="59">
        <v>58766090</v>
      </c>
      <c r="J24" s="27">
        <f t="shared" si="2"/>
        <v>32.714827276303964</v>
      </c>
      <c r="K24" s="28">
        <f t="shared" si="3"/>
        <v>15.067999106059005</v>
      </c>
      <c r="L24" s="78">
        <v>46789135</v>
      </c>
      <c r="M24" s="79">
        <v>17631092</v>
      </c>
      <c r="N24" s="29">
        <f t="shared" si="4"/>
        <v>31.882170935624266</v>
      </c>
      <c r="O24" s="28">
        <f t="shared" si="5"/>
        <v>40.672965690383784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46789135</v>
      </c>
      <c r="M25" s="79">
        <v>17631092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45598260</v>
      </c>
      <c r="D26" s="61">
        <v>92387395</v>
      </c>
      <c r="E26" s="62">
        <f t="shared" si="0"/>
        <v>46789135</v>
      </c>
      <c r="F26" s="60">
        <v>47591508</v>
      </c>
      <c r="G26" s="61">
        <v>65222600</v>
      </c>
      <c r="H26" s="62">
        <f t="shared" si="1"/>
        <v>17631092</v>
      </c>
      <c r="I26" s="62">
        <v>69707246</v>
      </c>
      <c r="J26" s="40">
        <f t="shared" si="2"/>
        <v>102.61166763819496</v>
      </c>
      <c r="K26" s="33">
        <f t="shared" si="3"/>
        <v>37.046718502805163</v>
      </c>
      <c r="L26" s="83">
        <v>46789135</v>
      </c>
      <c r="M26" s="81">
        <v>17631092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695652</v>
      </c>
      <c r="E28" s="59">
        <f t="shared" si="0"/>
        <v>695652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46789135</v>
      </c>
      <c r="M28" s="79">
        <v>17631092</v>
      </c>
      <c r="N28" s="29">
        <f t="shared" si="4"/>
        <v>1.4867810657324612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46789135</v>
      </c>
      <c r="M29" s="79">
        <v>17631092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46789135</v>
      </c>
      <c r="M30" s="79">
        <v>17631092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15157524</v>
      </c>
      <c r="D31" s="58">
        <v>15728695</v>
      </c>
      <c r="E31" s="59">
        <f t="shared" si="0"/>
        <v>571171</v>
      </c>
      <c r="F31" s="57">
        <v>27191508</v>
      </c>
      <c r="G31" s="58">
        <v>46066944</v>
      </c>
      <c r="H31" s="59">
        <f t="shared" si="1"/>
        <v>18875436</v>
      </c>
      <c r="I31" s="59">
        <v>49926960</v>
      </c>
      <c r="J31" s="27">
        <f t="shared" si="2"/>
        <v>3.7682341786165079</v>
      </c>
      <c r="K31" s="28">
        <f t="shared" si="3"/>
        <v>69.416657582948332</v>
      </c>
      <c r="L31" s="78">
        <v>46789135</v>
      </c>
      <c r="M31" s="79">
        <v>17631092</v>
      </c>
      <c r="N31" s="29">
        <f t="shared" si="4"/>
        <v>1.2207342580708107</v>
      </c>
      <c r="O31" s="28">
        <f t="shared" si="5"/>
        <v>107.05766835088831</v>
      </c>
      <c r="Q31" s="30"/>
    </row>
    <row r="32" spans="1:17" x14ac:dyDescent="0.2">
      <c r="A32" s="4" t="s">
        <v>16</v>
      </c>
      <c r="B32" s="26" t="s">
        <v>39</v>
      </c>
      <c r="C32" s="57">
        <v>30440736</v>
      </c>
      <c r="D32" s="58">
        <v>75963048</v>
      </c>
      <c r="E32" s="59">
        <f t="shared" si="0"/>
        <v>45522312</v>
      </c>
      <c r="F32" s="57">
        <v>20400000</v>
      </c>
      <c r="G32" s="58">
        <v>19155656</v>
      </c>
      <c r="H32" s="59">
        <f t="shared" si="1"/>
        <v>-1244344</v>
      </c>
      <c r="I32" s="59">
        <v>19780286</v>
      </c>
      <c r="J32" s="27">
        <f t="shared" si="2"/>
        <v>149.54405833025851</v>
      </c>
      <c r="K32" s="28">
        <f t="shared" si="3"/>
        <v>-6.0997254901960787</v>
      </c>
      <c r="L32" s="78">
        <v>46789135</v>
      </c>
      <c r="M32" s="79">
        <v>17631092</v>
      </c>
      <c r="N32" s="29">
        <f t="shared" si="4"/>
        <v>97.292484676196736</v>
      </c>
      <c r="O32" s="28">
        <f t="shared" si="5"/>
        <v>-7.0576683508883065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45598260</v>
      </c>
      <c r="D33" s="76">
        <v>92387395</v>
      </c>
      <c r="E33" s="77">
        <f t="shared" si="0"/>
        <v>46789135</v>
      </c>
      <c r="F33" s="75">
        <v>47591508</v>
      </c>
      <c r="G33" s="76">
        <v>65222600</v>
      </c>
      <c r="H33" s="77">
        <f t="shared" si="1"/>
        <v>17631092</v>
      </c>
      <c r="I33" s="77">
        <v>69707246</v>
      </c>
      <c r="J33" s="53">
        <f t="shared" si="2"/>
        <v>102.61166763819496</v>
      </c>
      <c r="K33" s="54">
        <f t="shared" si="3"/>
        <v>37.046718502805163</v>
      </c>
      <c r="L33" s="90">
        <v>46789135</v>
      </c>
      <c r="M33" s="91">
        <v>17631092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47629250</v>
      </c>
      <c r="D8" s="58">
        <v>44115630</v>
      </c>
      <c r="E8" s="59">
        <f>$D8       -$C8</f>
        <v>-3513620</v>
      </c>
      <c r="F8" s="57">
        <v>49867825</v>
      </c>
      <c r="G8" s="58">
        <v>46144947</v>
      </c>
      <c r="H8" s="59">
        <f>$G8       -$F8</f>
        <v>-3722878</v>
      </c>
      <c r="I8" s="59">
        <v>48267617</v>
      </c>
      <c r="J8" s="27">
        <f>IF(($C8       =0),0,(($E8       /$C8       )*100))</f>
        <v>-7.3770214731493784</v>
      </c>
      <c r="K8" s="28">
        <f>IF(($F8       =0),0,(($H8       /$F8       )*100))</f>
        <v>-7.4654910255259779</v>
      </c>
      <c r="L8" s="78">
        <v>3190232</v>
      </c>
      <c r="M8" s="79">
        <v>-167209</v>
      </c>
      <c r="N8" s="29">
        <f>IF(($L8       =0),0,(($E8       /$L8       )*100))</f>
        <v>-110.13681763583338</v>
      </c>
      <c r="O8" s="28">
        <f>IF(($M8       =0),0,(($H8       /$M8       )*100))</f>
        <v>2226.481828131261</v>
      </c>
      <c r="Q8" s="30"/>
    </row>
    <row r="9" spans="1:17" x14ac:dyDescent="0.2">
      <c r="A9" s="1" t="s">
        <v>16</v>
      </c>
      <c r="B9" s="26" t="s">
        <v>19</v>
      </c>
      <c r="C9" s="57">
        <v>4637976</v>
      </c>
      <c r="D9" s="58">
        <v>4615019</v>
      </c>
      <c r="E9" s="59">
        <f>$D9       -$C9</f>
        <v>-22957</v>
      </c>
      <c r="F9" s="57">
        <v>4855961</v>
      </c>
      <c r="G9" s="58">
        <v>4827310</v>
      </c>
      <c r="H9" s="59">
        <f>$G9       -$F9</f>
        <v>-28651</v>
      </c>
      <c r="I9" s="59">
        <v>5049366</v>
      </c>
      <c r="J9" s="27">
        <f>IF(($C9       =0),0,(($E9       /$C9       )*100))</f>
        <v>-0.49497884421997873</v>
      </c>
      <c r="K9" s="28">
        <f>IF(($F9       =0),0,(($H9       /$F9       )*100))</f>
        <v>-0.59001709445360051</v>
      </c>
      <c r="L9" s="78">
        <v>3190232</v>
      </c>
      <c r="M9" s="79">
        <v>-167209</v>
      </c>
      <c r="N9" s="29">
        <f>IF(($L9       =0),0,(($E9       /$L9       )*100))</f>
        <v>-0.7196028376619632</v>
      </c>
      <c r="O9" s="28">
        <f>IF(($M9       =0),0,(($H9       /$M9       )*100))</f>
        <v>17.134843220161596</v>
      </c>
      <c r="Q9" s="30"/>
    </row>
    <row r="10" spans="1:17" x14ac:dyDescent="0.2">
      <c r="A10" s="1" t="s">
        <v>16</v>
      </c>
      <c r="B10" s="26" t="s">
        <v>20</v>
      </c>
      <c r="C10" s="57">
        <v>204465620</v>
      </c>
      <c r="D10" s="58">
        <v>211192429</v>
      </c>
      <c r="E10" s="59">
        <f t="shared" ref="E10:E33" si="0">$D10      -$C10</f>
        <v>6726809</v>
      </c>
      <c r="F10" s="57">
        <v>201033846</v>
      </c>
      <c r="G10" s="58">
        <v>204618166</v>
      </c>
      <c r="H10" s="59">
        <f t="shared" ref="H10:H33" si="1">$G10      -$F10</f>
        <v>3584320</v>
      </c>
      <c r="I10" s="59">
        <v>200151247</v>
      </c>
      <c r="J10" s="27">
        <f t="shared" ref="J10:J33" si="2">IF(($C10      =0),0,(($E10      /$C10      )*100))</f>
        <v>3.2899462511105781</v>
      </c>
      <c r="K10" s="28">
        <f t="shared" ref="K10:K33" si="3">IF(($F10      =0),0,(($H10      /$F10      )*100))</f>
        <v>1.782943554688796</v>
      </c>
      <c r="L10" s="78">
        <v>3190232</v>
      </c>
      <c r="M10" s="79">
        <v>-167209</v>
      </c>
      <c r="N10" s="29">
        <f t="shared" ref="N10:N33" si="4">IF(($L10      =0),0,(($E10      /$L10      )*100))</f>
        <v>210.85642047349532</v>
      </c>
      <c r="O10" s="28">
        <f t="shared" ref="O10:O33" si="5">IF(($M10      =0),0,(($H10      /$M10      )*100))</f>
        <v>-2143.6166713514226</v>
      </c>
      <c r="Q10" s="30"/>
    </row>
    <row r="11" spans="1:17" ht="16.5" x14ac:dyDescent="0.3">
      <c r="A11" s="4" t="s">
        <v>16</v>
      </c>
      <c r="B11" s="31" t="s">
        <v>21</v>
      </c>
      <c r="C11" s="60">
        <v>256732846</v>
      </c>
      <c r="D11" s="61">
        <v>259923078</v>
      </c>
      <c r="E11" s="62">
        <f t="shared" si="0"/>
        <v>3190232</v>
      </c>
      <c r="F11" s="60">
        <v>255757632</v>
      </c>
      <c r="G11" s="61">
        <v>255590423</v>
      </c>
      <c r="H11" s="62">
        <f t="shared" si="1"/>
        <v>-167209</v>
      </c>
      <c r="I11" s="62">
        <v>253468230</v>
      </c>
      <c r="J11" s="32">
        <f t="shared" si="2"/>
        <v>1.2426271315513715</v>
      </c>
      <c r="K11" s="33">
        <f t="shared" si="3"/>
        <v>-6.5377912163340643E-2</v>
      </c>
      <c r="L11" s="80">
        <v>3190232</v>
      </c>
      <c r="M11" s="81">
        <v>-167209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97154214</v>
      </c>
      <c r="D13" s="58">
        <v>102736443</v>
      </c>
      <c r="E13" s="59">
        <f t="shared" si="0"/>
        <v>5582229</v>
      </c>
      <c r="F13" s="57">
        <v>101720457</v>
      </c>
      <c r="G13" s="58">
        <v>107127700</v>
      </c>
      <c r="H13" s="59">
        <f t="shared" si="1"/>
        <v>5407243</v>
      </c>
      <c r="I13" s="59">
        <v>112055569</v>
      </c>
      <c r="J13" s="27">
        <f t="shared" si="2"/>
        <v>5.7457404781227499</v>
      </c>
      <c r="K13" s="28">
        <f t="shared" si="3"/>
        <v>5.3157871675704325</v>
      </c>
      <c r="L13" s="78">
        <v>12365502</v>
      </c>
      <c r="M13" s="79">
        <v>-5537175</v>
      </c>
      <c r="N13" s="29">
        <f t="shared" si="4"/>
        <v>45.143569585771772</v>
      </c>
      <c r="O13" s="28">
        <f t="shared" si="5"/>
        <v>-97.653460473978157</v>
      </c>
      <c r="Q13" s="30"/>
    </row>
    <row r="14" spans="1:17" x14ac:dyDescent="0.2">
      <c r="A14" s="1" t="s">
        <v>16</v>
      </c>
      <c r="B14" s="26" t="s">
        <v>24</v>
      </c>
      <c r="C14" s="57">
        <v>7967955</v>
      </c>
      <c r="D14" s="58">
        <v>4745911</v>
      </c>
      <c r="E14" s="59">
        <f t="shared" si="0"/>
        <v>-3222044</v>
      </c>
      <c r="F14" s="57">
        <v>5535326</v>
      </c>
      <c r="G14" s="58">
        <v>3702725</v>
      </c>
      <c r="H14" s="59">
        <f t="shared" si="1"/>
        <v>-1832601</v>
      </c>
      <c r="I14" s="59">
        <v>3873049</v>
      </c>
      <c r="J14" s="27">
        <f t="shared" si="2"/>
        <v>-40.437527571378098</v>
      </c>
      <c r="K14" s="28">
        <f t="shared" si="3"/>
        <v>-33.10737253776923</v>
      </c>
      <c r="L14" s="78">
        <v>12365502</v>
      </c>
      <c r="M14" s="79">
        <v>-5537175</v>
      </c>
      <c r="N14" s="29">
        <f t="shared" si="4"/>
        <v>-26.056718117873416</v>
      </c>
      <c r="O14" s="28">
        <f t="shared" si="5"/>
        <v>33.096317165341532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12365502</v>
      </c>
      <c r="M15" s="79">
        <v>-5537175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12365502</v>
      </c>
      <c r="M16" s="79">
        <v>-5537175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172645634</v>
      </c>
      <c r="D17" s="58">
        <v>182650951</v>
      </c>
      <c r="E17" s="59">
        <f t="shared" si="0"/>
        <v>10005317</v>
      </c>
      <c r="F17" s="57">
        <v>182509905</v>
      </c>
      <c r="G17" s="58">
        <v>173398088</v>
      </c>
      <c r="H17" s="59">
        <f t="shared" si="1"/>
        <v>-9111817</v>
      </c>
      <c r="I17" s="59">
        <v>167941331</v>
      </c>
      <c r="J17" s="39">
        <f t="shared" si="2"/>
        <v>5.7952910642385547</v>
      </c>
      <c r="K17" s="28">
        <f t="shared" si="3"/>
        <v>-4.9925054752507814</v>
      </c>
      <c r="L17" s="82">
        <v>12365502</v>
      </c>
      <c r="M17" s="79">
        <v>-5537175</v>
      </c>
      <c r="N17" s="29">
        <f t="shared" si="4"/>
        <v>80.913148532101658</v>
      </c>
      <c r="O17" s="28">
        <f t="shared" si="5"/>
        <v>164.55714330863663</v>
      </c>
      <c r="Q17" s="30"/>
    </row>
    <row r="18" spans="1:17" ht="16.5" x14ac:dyDescent="0.3">
      <c r="A18" s="1" t="s">
        <v>16</v>
      </c>
      <c r="B18" s="31" t="s">
        <v>27</v>
      </c>
      <c r="C18" s="60">
        <v>277767803</v>
      </c>
      <c r="D18" s="61">
        <v>290133305</v>
      </c>
      <c r="E18" s="62">
        <f t="shared" si="0"/>
        <v>12365502</v>
      </c>
      <c r="F18" s="60">
        <v>289765688</v>
      </c>
      <c r="G18" s="61">
        <v>284228513</v>
      </c>
      <c r="H18" s="62">
        <f t="shared" si="1"/>
        <v>-5537175</v>
      </c>
      <c r="I18" s="62">
        <v>283869949</v>
      </c>
      <c r="J18" s="40">
        <f t="shared" si="2"/>
        <v>4.4517405784427799</v>
      </c>
      <c r="K18" s="33">
        <f t="shared" si="3"/>
        <v>-1.9109146559823191</v>
      </c>
      <c r="L18" s="83">
        <v>12365502</v>
      </c>
      <c r="M18" s="81">
        <v>-5537175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-21034957</v>
      </c>
      <c r="D19" s="67">
        <v>-30210227</v>
      </c>
      <c r="E19" s="68">
        <f t="shared" si="0"/>
        <v>-9175270</v>
      </c>
      <c r="F19" s="69">
        <v>-34008056</v>
      </c>
      <c r="G19" s="70">
        <v>-28638090</v>
      </c>
      <c r="H19" s="71">
        <f t="shared" si="1"/>
        <v>5369966</v>
      </c>
      <c r="I19" s="71">
        <v>-30401719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5348013</v>
      </c>
      <c r="M22" s="79">
        <v>-21386716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52124810</v>
      </c>
      <c r="D23" s="58">
        <v>59232823</v>
      </c>
      <c r="E23" s="59">
        <f t="shared" si="0"/>
        <v>7108013</v>
      </c>
      <c r="F23" s="57">
        <v>54574678</v>
      </c>
      <c r="G23" s="58">
        <v>34924962</v>
      </c>
      <c r="H23" s="59">
        <f t="shared" si="1"/>
        <v>-19649716</v>
      </c>
      <c r="I23" s="59">
        <v>24747994</v>
      </c>
      <c r="J23" s="27">
        <f t="shared" si="2"/>
        <v>13.636525485656447</v>
      </c>
      <c r="K23" s="28">
        <f t="shared" si="3"/>
        <v>-36.005189073218169</v>
      </c>
      <c r="L23" s="78">
        <v>5348013</v>
      </c>
      <c r="M23" s="79">
        <v>-21386716</v>
      </c>
      <c r="N23" s="29">
        <f t="shared" si="4"/>
        <v>132.90941888136771</v>
      </c>
      <c r="O23" s="28">
        <f t="shared" si="5"/>
        <v>91.878135941955748</v>
      </c>
      <c r="Q23" s="30"/>
    </row>
    <row r="24" spans="1:17" x14ac:dyDescent="0.2">
      <c r="A24" s="4" t="s">
        <v>16</v>
      </c>
      <c r="B24" s="26" t="s">
        <v>32</v>
      </c>
      <c r="C24" s="57">
        <v>33078000</v>
      </c>
      <c r="D24" s="58">
        <v>31318000</v>
      </c>
      <c r="E24" s="59">
        <f t="shared" si="0"/>
        <v>-1760000</v>
      </c>
      <c r="F24" s="57">
        <v>34431000</v>
      </c>
      <c r="G24" s="58">
        <v>32694000</v>
      </c>
      <c r="H24" s="59">
        <f t="shared" si="1"/>
        <v>-1737000</v>
      </c>
      <c r="I24" s="59">
        <v>35256000</v>
      </c>
      <c r="J24" s="27">
        <f t="shared" si="2"/>
        <v>-5.3207569986093475</v>
      </c>
      <c r="K24" s="28">
        <f t="shared" si="3"/>
        <v>-5.0448723534024564</v>
      </c>
      <c r="L24" s="78">
        <v>5348013</v>
      </c>
      <c r="M24" s="79">
        <v>-21386716</v>
      </c>
      <c r="N24" s="29">
        <f t="shared" si="4"/>
        <v>-32.909418881367714</v>
      </c>
      <c r="O24" s="28">
        <f t="shared" si="5"/>
        <v>8.1218640580442543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5348013</v>
      </c>
      <c r="M25" s="79">
        <v>-21386716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85202810</v>
      </c>
      <c r="D26" s="61">
        <v>90550823</v>
      </c>
      <c r="E26" s="62">
        <f t="shared" si="0"/>
        <v>5348013</v>
      </c>
      <c r="F26" s="60">
        <v>89005678</v>
      </c>
      <c r="G26" s="61">
        <v>67618962</v>
      </c>
      <c r="H26" s="62">
        <f t="shared" si="1"/>
        <v>-21386716</v>
      </c>
      <c r="I26" s="62">
        <v>60003994</v>
      </c>
      <c r="J26" s="40">
        <f t="shared" si="2"/>
        <v>6.2768035467374848</v>
      </c>
      <c r="K26" s="33">
        <f t="shared" si="3"/>
        <v>-24.028485014180781</v>
      </c>
      <c r="L26" s="83">
        <v>5348013</v>
      </c>
      <c r="M26" s="81">
        <v>-21386716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5348013</v>
      </c>
      <c r="M28" s="79">
        <v>-21386716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1153900</v>
      </c>
      <c r="D29" s="58">
        <v>2700000</v>
      </c>
      <c r="E29" s="59">
        <f t="shared" si="0"/>
        <v>1546100</v>
      </c>
      <c r="F29" s="57">
        <v>1208133</v>
      </c>
      <c r="G29" s="58">
        <v>2824200</v>
      </c>
      <c r="H29" s="59">
        <f t="shared" si="1"/>
        <v>1616067</v>
      </c>
      <c r="I29" s="59">
        <v>2954113</v>
      </c>
      <c r="J29" s="27">
        <f t="shared" si="2"/>
        <v>133.98908050957624</v>
      </c>
      <c r="K29" s="28">
        <f t="shared" si="3"/>
        <v>133.76565328486186</v>
      </c>
      <c r="L29" s="78">
        <v>5348013</v>
      </c>
      <c r="M29" s="79">
        <v>-21386716</v>
      </c>
      <c r="N29" s="29">
        <f t="shared" si="4"/>
        <v>28.909802575274217</v>
      </c>
      <c r="O29" s="28">
        <f t="shared" si="5"/>
        <v>-7.5564055743761678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5348013</v>
      </c>
      <c r="M30" s="79">
        <v>-21386716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44632735</v>
      </c>
      <c r="D31" s="58">
        <v>32022460</v>
      </c>
      <c r="E31" s="59">
        <f t="shared" si="0"/>
        <v>-12610275</v>
      </c>
      <c r="F31" s="57">
        <v>46528809</v>
      </c>
      <c r="G31" s="58">
        <v>14047780</v>
      </c>
      <c r="H31" s="59">
        <f t="shared" si="1"/>
        <v>-32481029</v>
      </c>
      <c r="I31" s="59">
        <v>3238694</v>
      </c>
      <c r="J31" s="27">
        <f t="shared" si="2"/>
        <v>-28.253422067905987</v>
      </c>
      <c r="K31" s="28">
        <f t="shared" si="3"/>
        <v>-69.808425571348707</v>
      </c>
      <c r="L31" s="78">
        <v>5348013</v>
      </c>
      <c r="M31" s="79">
        <v>-21386716</v>
      </c>
      <c r="N31" s="29">
        <f t="shared" si="4"/>
        <v>-235.79364896831777</v>
      </c>
      <c r="O31" s="28">
        <f t="shared" si="5"/>
        <v>151.87478526389933</v>
      </c>
      <c r="Q31" s="30"/>
    </row>
    <row r="32" spans="1:17" x14ac:dyDescent="0.2">
      <c r="A32" s="4" t="s">
        <v>16</v>
      </c>
      <c r="B32" s="26" t="s">
        <v>39</v>
      </c>
      <c r="C32" s="57">
        <v>39416175</v>
      </c>
      <c r="D32" s="58">
        <v>55828363</v>
      </c>
      <c r="E32" s="59">
        <f t="shared" si="0"/>
        <v>16412188</v>
      </c>
      <c r="F32" s="57">
        <v>41268736</v>
      </c>
      <c r="G32" s="58">
        <v>50746982</v>
      </c>
      <c r="H32" s="59">
        <f t="shared" si="1"/>
        <v>9478246</v>
      </c>
      <c r="I32" s="59">
        <v>53811187</v>
      </c>
      <c r="J32" s="27">
        <f t="shared" si="2"/>
        <v>41.638205635123143</v>
      </c>
      <c r="K32" s="28">
        <f t="shared" si="3"/>
        <v>22.967134249035396</v>
      </c>
      <c r="L32" s="78">
        <v>5348013</v>
      </c>
      <c r="M32" s="79">
        <v>-21386716</v>
      </c>
      <c r="N32" s="29">
        <f t="shared" si="4"/>
        <v>306.88384639304354</v>
      </c>
      <c r="O32" s="28">
        <f t="shared" si="5"/>
        <v>-44.318379689523155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85202810</v>
      </c>
      <c r="D33" s="76">
        <v>90550823</v>
      </c>
      <c r="E33" s="77">
        <f t="shared" si="0"/>
        <v>5348013</v>
      </c>
      <c r="F33" s="75">
        <v>89005678</v>
      </c>
      <c r="G33" s="76">
        <v>67618962</v>
      </c>
      <c r="H33" s="77">
        <f t="shared" si="1"/>
        <v>-21386716</v>
      </c>
      <c r="I33" s="77">
        <v>60003994</v>
      </c>
      <c r="J33" s="53">
        <f t="shared" si="2"/>
        <v>6.2768035467374848</v>
      </c>
      <c r="K33" s="54">
        <f t="shared" si="3"/>
        <v>-24.028485014180781</v>
      </c>
      <c r="L33" s="90">
        <v>5348013</v>
      </c>
      <c r="M33" s="91">
        <v>-21386716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20337207</v>
      </c>
      <c r="M8" s="79">
        <v>35581014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79925775</v>
      </c>
      <c r="D9" s="58">
        <v>71195235</v>
      </c>
      <c r="E9" s="59">
        <f>$D9       -$C9</f>
        <v>-8730540</v>
      </c>
      <c r="F9" s="57">
        <v>83682290</v>
      </c>
      <c r="G9" s="58">
        <v>80378875</v>
      </c>
      <c r="H9" s="59">
        <f>$G9       -$F9</f>
        <v>-3303415</v>
      </c>
      <c r="I9" s="59">
        <v>84317439</v>
      </c>
      <c r="J9" s="27">
        <f>IF(($C9       =0),0,(($E9       /$C9       )*100))</f>
        <v>-10.923309783358372</v>
      </c>
      <c r="K9" s="28">
        <f>IF(($F9       =0),0,(($H9       /$F9       )*100))</f>
        <v>-3.9475676394611097</v>
      </c>
      <c r="L9" s="78">
        <v>20337207</v>
      </c>
      <c r="M9" s="79">
        <v>35581014</v>
      </c>
      <c r="N9" s="29">
        <f>IF(($L9       =0),0,(($E9       /$L9       )*100))</f>
        <v>-42.928903659189785</v>
      </c>
      <c r="O9" s="28">
        <f>IF(($M9       =0),0,(($H9       /$M9       )*100))</f>
        <v>-9.2842070211939429</v>
      </c>
      <c r="Q9" s="30"/>
    </row>
    <row r="10" spans="1:17" x14ac:dyDescent="0.2">
      <c r="A10" s="1" t="s">
        <v>16</v>
      </c>
      <c r="B10" s="26" t="s">
        <v>20</v>
      </c>
      <c r="C10" s="57">
        <v>538711714</v>
      </c>
      <c r="D10" s="58">
        <v>567779461</v>
      </c>
      <c r="E10" s="59">
        <f t="shared" ref="E10:E33" si="0">$D10      -$C10</f>
        <v>29067747</v>
      </c>
      <c r="F10" s="57">
        <v>568222017</v>
      </c>
      <c r="G10" s="58">
        <v>607106446</v>
      </c>
      <c r="H10" s="59">
        <f t="shared" ref="H10:H33" si="1">$G10      -$F10</f>
        <v>38884429</v>
      </c>
      <c r="I10" s="59">
        <v>646505441</v>
      </c>
      <c r="J10" s="27">
        <f t="shared" ref="J10:J33" si="2">IF(($C10      =0),0,(($E10      /$C10      )*100))</f>
        <v>5.3957889246863493</v>
      </c>
      <c r="K10" s="28">
        <f t="shared" ref="K10:K33" si="3">IF(($F10      =0),0,(($H10      /$F10      )*100))</f>
        <v>6.8431753498914487</v>
      </c>
      <c r="L10" s="78">
        <v>20337207</v>
      </c>
      <c r="M10" s="79">
        <v>35581014</v>
      </c>
      <c r="N10" s="29">
        <f t="shared" ref="N10:N33" si="4">IF(($L10      =0),0,(($E10      /$L10      )*100))</f>
        <v>142.92890365918979</v>
      </c>
      <c r="O10" s="28">
        <f t="shared" ref="O10:O33" si="5">IF(($M10      =0),0,(($H10      /$M10      )*100))</f>
        <v>109.28420702119395</v>
      </c>
      <c r="Q10" s="30"/>
    </row>
    <row r="11" spans="1:17" ht="16.5" x14ac:dyDescent="0.3">
      <c r="A11" s="4" t="s">
        <v>16</v>
      </c>
      <c r="B11" s="31" t="s">
        <v>21</v>
      </c>
      <c r="C11" s="60">
        <v>618637489</v>
      </c>
      <c r="D11" s="61">
        <v>638974696</v>
      </c>
      <c r="E11" s="62">
        <f t="shared" si="0"/>
        <v>20337207</v>
      </c>
      <c r="F11" s="60">
        <v>651904307</v>
      </c>
      <c r="G11" s="61">
        <v>687485321</v>
      </c>
      <c r="H11" s="62">
        <f t="shared" si="1"/>
        <v>35581014</v>
      </c>
      <c r="I11" s="62">
        <v>730822880</v>
      </c>
      <c r="J11" s="32">
        <f t="shared" si="2"/>
        <v>3.2874191043407648</v>
      </c>
      <c r="K11" s="33">
        <f t="shared" si="3"/>
        <v>5.458011799882156</v>
      </c>
      <c r="L11" s="80">
        <v>20337207</v>
      </c>
      <c r="M11" s="81">
        <v>35581014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261725584</v>
      </c>
      <c r="D13" s="58">
        <v>273607186</v>
      </c>
      <c r="E13" s="59">
        <f t="shared" si="0"/>
        <v>11881602</v>
      </c>
      <c r="F13" s="57">
        <v>274026685</v>
      </c>
      <c r="G13" s="58">
        <v>289913816</v>
      </c>
      <c r="H13" s="59">
        <f t="shared" si="1"/>
        <v>15887131</v>
      </c>
      <c r="I13" s="59">
        <v>307185597</v>
      </c>
      <c r="J13" s="27">
        <f t="shared" si="2"/>
        <v>4.5397174469577264</v>
      </c>
      <c r="K13" s="28">
        <f t="shared" si="3"/>
        <v>5.7976583557911523</v>
      </c>
      <c r="L13" s="78">
        <v>6751441</v>
      </c>
      <c r="M13" s="79">
        <v>23388235</v>
      </c>
      <c r="N13" s="29">
        <f t="shared" si="4"/>
        <v>175.98616354641919</v>
      </c>
      <c r="O13" s="28">
        <f t="shared" si="5"/>
        <v>67.927874848187571</v>
      </c>
      <c r="Q13" s="30"/>
    </row>
    <row r="14" spans="1:17" x14ac:dyDescent="0.2">
      <c r="A14" s="1" t="s">
        <v>16</v>
      </c>
      <c r="B14" s="26" t="s">
        <v>24</v>
      </c>
      <c r="C14" s="57">
        <v>29715000</v>
      </c>
      <c r="D14" s="58">
        <v>0</v>
      </c>
      <c r="E14" s="59">
        <f t="shared" si="0"/>
        <v>-29715000</v>
      </c>
      <c r="F14" s="57">
        <v>31200750</v>
      </c>
      <c r="G14" s="58">
        <v>0</v>
      </c>
      <c r="H14" s="59">
        <f t="shared" si="1"/>
        <v>-31200750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6751441</v>
      </c>
      <c r="M14" s="79">
        <v>23388235</v>
      </c>
      <c r="N14" s="29">
        <f t="shared" si="4"/>
        <v>-440.12826298859756</v>
      </c>
      <c r="O14" s="28">
        <f t="shared" si="5"/>
        <v>-133.40361083254038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6751441</v>
      </c>
      <c r="M15" s="79">
        <v>23388235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6751441</v>
      </c>
      <c r="M16" s="79">
        <v>23388235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417744707</v>
      </c>
      <c r="D17" s="58">
        <v>442329546</v>
      </c>
      <c r="E17" s="59">
        <f t="shared" si="0"/>
        <v>24584839</v>
      </c>
      <c r="F17" s="57">
        <v>437515640</v>
      </c>
      <c r="G17" s="58">
        <v>476217494</v>
      </c>
      <c r="H17" s="59">
        <f t="shared" si="1"/>
        <v>38701854</v>
      </c>
      <c r="I17" s="59">
        <v>505406470</v>
      </c>
      <c r="J17" s="39">
        <f t="shared" si="2"/>
        <v>5.8851347696429341</v>
      </c>
      <c r="K17" s="28">
        <f t="shared" si="3"/>
        <v>8.8458218316492641</v>
      </c>
      <c r="L17" s="82">
        <v>6751441</v>
      </c>
      <c r="M17" s="79">
        <v>23388235</v>
      </c>
      <c r="N17" s="29">
        <f t="shared" si="4"/>
        <v>364.14209944217833</v>
      </c>
      <c r="O17" s="28">
        <f t="shared" si="5"/>
        <v>165.47573598435281</v>
      </c>
      <c r="Q17" s="30"/>
    </row>
    <row r="18" spans="1:17" ht="16.5" x14ac:dyDescent="0.3">
      <c r="A18" s="1" t="s">
        <v>16</v>
      </c>
      <c r="B18" s="31" t="s">
        <v>27</v>
      </c>
      <c r="C18" s="60">
        <v>709185291</v>
      </c>
      <c r="D18" s="61">
        <v>715936732</v>
      </c>
      <c r="E18" s="62">
        <f t="shared" si="0"/>
        <v>6751441</v>
      </c>
      <c r="F18" s="60">
        <v>742743075</v>
      </c>
      <c r="G18" s="61">
        <v>766131310</v>
      </c>
      <c r="H18" s="62">
        <f t="shared" si="1"/>
        <v>23388235</v>
      </c>
      <c r="I18" s="62">
        <v>812592067</v>
      </c>
      <c r="J18" s="40">
        <f t="shared" si="2"/>
        <v>0.95199958116446615</v>
      </c>
      <c r="K18" s="33">
        <f t="shared" si="3"/>
        <v>3.1488997726434542</v>
      </c>
      <c r="L18" s="83">
        <v>6751441</v>
      </c>
      <c r="M18" s="81">
        <v>23388235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-90547802</v>
      </c>
      <c r="D19" s="67">
        <v>-76962036</v>
      </c>
      <c r="E19" s="68">
        <f t="shared" si="0"/>
        <v>13585766</v>
      </c>
      <c r="F19" s="69">
        <v>-90838768</v>
      </c>
      <c r="G19" s="70">
        <v>-78645989</v>
      </c>
      <c r="H19" s="71">
        <f t="shared" si="1"/>
        <v>12192779</v>
      </c>
      <c r="I19" s="71">
        <v>-81769187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7758016</v>
      </c>
      <c r="M22" s="79">
        <v>-14375698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14080575</v>
      </c>
      <c r="D23" s="58">
        <v>45367556</v>
      </c>
      <c r="E23" s="59">
        <f t="shared" si="0"/>
        <v>31286981</v>
      </c>
      <c r="F23" s="57">
        <v>15027923</v>
      </c>
      <c r="G23" s="58">
        <v>27337861</v>
      </c>
      <c r="H23" s="59">
        <f t="shared" si="1"/>
        <v>12309938</v>
      </c>
      <c r="I23" s="59">
        <v>25550963</v>
      </c>
      <c r="J23" s="27">
        <f t="shared" si="2"/>
        <v>222.19959767268028</v>
      </c>
      <c r="K23" s="28">
        <f t="shared" si="3"/>
        <v>81.913768123512483</v>
      </c>
      <c r="L23" s="78">
        <v>7758016</v>
      </c>
      <c r="M23" s="79">
        <v>-14375698</v>
      </c>
      <c r="N23" s="29">
        <f t="shared" si="4"/>
        <v>403.28585298096834</v>
      </c>
      <c r="O23" s="28">
        <f t="shared" si="5"/>
        <v>-85.630193400000479</v>
      </c>
      <c r="Q23" s="30"/>
    </row>
    <row r="24" spans="1:17" x14ac:dyDescent="0.2">
      <c r="A24" s="4" t="s">
        <v>16</v>
      </c>
      <c r="B24" s="26" t="s">
        <v>32</v>
      </c>
      <c r="C24" s="57">
        <v>300473091</v>
      </c>
      <c r="D24" s="58">
        <v>276944126</v>
      </c>
      <c r="E24" s="59">
        <f t="shared" si="0"/>
        <v>-23528965</v>
      </c>
      <c r="F24" s="57">
        <v>300250554</v>
      </c>
      <c r="G24" s="58">
        <v>273564918</v>
      </c>
      <c r="H24" s="59">
        <f t="shared" si="1"/>
        <v>-26685636</v>
      </c>
      <c r="I24" s="59">
        <v>298886496</v>
      </c>
      <c r="J24" s="27">
        <f t="shared" si="2"/>
        <v>-7.8306396495252217</v>
      </c>
      <c r="K24" s="28">
        <f t="shared" si="3"/>
        <v>-8.8877890963025497</v>
      </c>
      <c r="L24" s="78">
        <v>7758016</v>
      </c>
      <c r="M24" s="79">
        <v>-14375698</v>
      </c>
      <c r="N24" s="29">
        <f t="shared" si="4"/>
        <v>-303.28585298096834</v>
      </c>
      <c r="O24" s="28">
        <f t="shared" si="5"/>
        <v>185.63019340000045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7758016</v>
      </c>
      <c r="M25" s="79">
        <v>-14375698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314553666</v>
      </c>
      <c r="D26" s="61">
        <v>322311682</v>
      </c>
      <c r="E26" s="62">
        <f t="shared" si="0"/>
        <v>7758016</v>
      </c>
      <c r="F26" s="60">
        <v>315278477</v>
      </c>
      <c r="G26" s="61">
        <v>300902779</v>
      </c>
      <c r="H26" s="62">
        <f t="shared" si="1"/>
        <v>-14375698</v>
      </c>
      <c r="I26" s="62">
        <v>324437459</v>
      </c>
      <c r="J26" s="40">
        <f t="shared" si="2"/>
        <v>2.4663568855051907</v>
      </c>
      <c r="K26" s="33">
        <f t="shared" si="3"/>
        <v>-4.5596826452571326</v>
      </c>
      <c r="L26" s="83">
        <v>7758016</v>
      </c>
      <c r="M26" s="81">
        <v>-14375698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254788926</v>
      </c>
      <c r="D28" s="58">
        <v>271856484</v>
      </c>
      <c r="E28" s="59">
        <f t="shared" si="0"/>
        <v>17067558</v>
      </c>
      <c r="F28" s="57">
        <v>237330890</v>
      </c>
      <c r="G28" s="58">
        <v>247991176</v>
      </c>
      <c r="H28" s="59">
        <f t="shared" si="1"/>
        <v>10660286</v>
      </c>
      <c r="I28" s="59">
        <v>254066135</v>
      </c>
      <c r="J28" s="27">
        <f t="shared" si="2"/>
        <v>6.6987047937868391</v>
      </c>
      <c r="K28" s="28">
        <f t="shared" si="3"/>
        <v>4.4917397815345481</v>
      </c>
      <c r="L28" s="78">
        <v>7758016</v>
      </c>
      <c r="M28" s="79">
        <v>-14375698</v>
      </c>
      <c r="N28" s="29">
        <f t="shared" si="4"/>
        <v>219.99900490022193</v>
      </c>
      <c r="O28" s="28">
        <f t="shared" si="5"/>
        <v>-74.154910599819218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7758016</v>
      </c>
      <c r="M29" s="79">
        <v>-14375698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2000000</v>
      </c>
      <c r="E30" s="59">
        <f t="shared" si="0"/>
        <v>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7758016</v>
      </c>
      <c r="M30" s="79">
        <v>-14375698</v>
      </c>
      <c r="N30" s="29">
        <f t="shared" si="4"/>
        <v>25.779786997087918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7758016</v>
      </c>
      <c r="M31" s="79">
        <v>-14375698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59764740</v>
      </c>
      <c r="D32" s="58">
        <v>48455198</v>
      </c>
      <c r="E32" s="59">
        <f t="shared" si="0"/>
        <v>-11309542</v>
      </c>
      <c r="F32" s="57">
        <v>77947587</v>
      </c>
      <c r="G32" s="58">
        <v>52911603</v>
      </c>
      <c r="H32" s="59">
        <f t="shared" si="1"/>
        <v>-25035984</v>
      </c>
      <c r="I32" s="59">
        <v>70371324</v>
      </c>
      <c r="J32" s="27">
        <f t="shared" si="2"/>
        <v>-18.92343545709393</v>
      </c>
      <c r="K32" s="28">
        <f t="shared" si="3"/>
        <v>-32.118998116003254</v>
      </c>
      <c r="L32" s="78">
        <v>7758016</v>
      </c>
      <c r="M32" s="79">
        <v>-14375698</v>
      </c>
      <c r="N32" s="29">
        <f t="shared" si="4"/>
        <v>-145.77879189730982</v>
      </c>
      <c r="O32" s="28">
        <f t="shared" si="5"/>
        <v>174.15491059981923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314553666</v>
      </c>
      <c r="D33" s="76">
        <v>322311682</v>
      </c>
      <c r="E33" s="77">
        <f t="shared" si="0"/>
        <v>7758016</v>
      </c>
      <c r="F33" s="75">
        <v>315278477</v>
      </c>
      <c r="G33" s="76">
        <v>300902779</v>
      </c>
      <c r="H33" s="77">
        <f t="shared" si="1"/>
        <v>-14375698</v>
      </c>
      <c r="I33" s="77">
        <v>324437459</v>
      </c>
      <c r="J33" s="53">
        <f t="shared" si="2"/>
        <v>2.4663568855051907</v>
      </c>
      <c r="K33" s="54">
        <f t="shared" si="3"/>
        <v>-4.5596826452571326</v>
      </c>
      <c r="L33" s="90">
        <v>7758016</v>
      </c>
      <c r="M33" s="91">
        <v>-14375698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100</v>
      </c>
      <c r="D6" s="7" t="s">
        <v>101</v>
      </c>
      <c r="E6" s="8" t="s">
        <v>4</v>
      </c>
      <c r="F6" s="9" t="s">
        <v>100</v>
      </c>
      <c r="G6" s="10" t="s">
        <v>101</v>
      </c>
      <c r="H6" s="11" t="s">
        <v>4</v>
      </c>
      <c r="I6" s="12" t="s">
        <v>101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18592812775</v>
      </c>
      <c r="D8" s="58">
        <v>18476220120</v>
      </c>
      <c r="E8" s="59">
        <f>$D8       -$C8</f>
        <v>-116592655</v>
      </c>
      <c r="F8" s="57">
        <v>19517169827</v>
      </c>
      <c r="G8" s="58">
        <v>19444524311</v>
      </c>
      <c r="H8" s="59">
        <f>$G8       -$F8</f>
        <v>-72645516</v>
      </c>
      <c r="I8" s="59">
        <v>20451474303</v>
      </c>
      <c r="J8" s="27">
        <f>IF(($C8       =0),0,(($E8       /$C8       )*100))</f>
        <v>-0.62708454288729853</v>
      </c>
      <c r="K8" s="28">
        <f>IF(($F8       =0),0,(($H8       /$F8       )*100))</f>
        <v>-0.37221337234818952</v>
      </c>
      <c r="L8" s="78">
        <v>-246016267</v>
      </c>
      <c r="M8" s="79">
        <v>-1304628071</v>
      </c>
      <c r="N8" s="29">
        <f>IF(($L8       =0),0,(($E8       /$L8       )*100))</f>
        <v>47.392254350400329</v>
      </c>
      <c r="O8" s="28">
        <f>IF(($M8       =0),0,(($H8       /$M8       )*100))</f>
        <v>5.5682931875225616</v>
      </c>
      <c r="Q8" s="30"/>
    </row>
    <row r="9" spans="1:17" x14ac:dyDescent="0.2">
      <c r="A9" s="1" t="s">
        <v>16</v>
      </c>
      <c r="B9" s="26" t="s">
        <v>19</v>
      </c>
      <c r="C9" s="57">
        <v>49259846824</v>
      </c>
      <c r="D9" s="58">
        <v>47838611635</v>
      </c>
      <c r="E9" s="59">
        <f>$D9       -$C9</f>
        <v>-1421235189</v>
      </c>
      <c r="F9" s="57">
        <v>54913692908</v>
      </c>
      <c r="G9" s="58">
        <v>53254607392</v>
      </c>
      <c r="H9" s="59">
        <f>$G9       -$F9</f>
        <v>-1659085516</v>
      </c>
      <c r="I9" s="59">
        <v>59754594924</v>
      </c>
      <c r="J9" s="27">
        <f>IF(($C9       =0),0,(($E9       /$C9       )*100))</f>
        <v>-2.8851798790156953</v>
      </c>
      <c r="K9" s="28">
        <f>IF(($F9       =0),0,(($H9       /$F9       )*100))</f>
        <v>-3.0212601413996309</v>
      </c>
      <c r="L9" s="78">
        <v>-246016267</v>
      </c>
      <c r="M9" s="79">
        <v>-1304628071</v>
      </c>
      <c r="N9" s="29">
        <f>IF(($L9       =0),0,(($E9       /$L9       )*100))</f>
        <v>577.6996807288358</v>
      </c>
      <c r="O9" s="28">
        <f>IF(($M9       =0),0,(($H9       /$M9       )*100))</f>
        <v>127.16923335309716</v>
      </c>
      <c r="Q9" s="30"/>
    </row>
    <row r="10" spans="1:17" x14ac:dyDescent="0.2">
      <c r="A10" s="1" t="s">
        <v>16</v>
      </c>
      <c r="B10" s="26" t="s">
        <v>20</v>
      </c>
      <c r="C10" s="57">
        <v>32468987348</v>
      </c>
      <c r="D10" s="58">
        <v>33760798925</v>
      </c>
      <c r="E10" s="59">
        <f t="shared" ref="E10:E33" si="0">$D10      -$C10</f>
        <v>1291811577</v>
      </c>
      <c r="F10" s="57">
        <v>33756741959</v>
      </c>
      <c r="G10" s="58">
        <v>34183844920</v>
      </c>
      <c r="H10" s="59">
        <f t="shared" ref="H10:H33" si="1">$G10      -$F10</f>
        <v>427102961</v>
      </c>
      <c r="I10" s="59">
        <v>35835456853</v>
      </c>
      <c r="J10" s="27">
        <f t="shared" ref="J10:J33" si="2">IF(($C10      =0),0,(($E10      /$C10      )*100))</f>
        <v>3.9786013747656099</v>
      </c>
      <c r="K10" s="28">
        <f t="shared" ref="K10:K33" si="3">IF(($F10      =0),0,(($H10      /$F10      )*100))</f>
        <v>1.2652375087582426</v>
      </c>
      <c r="L10" s="78">
        <v>-246016267</v>
      </c>
      <c r="M10" s="79">
        <v>-1304628071</v>
      </c>
      <c r="N10" s="29">
        <f t="shared" ref="N10:N33" si="4">IF(($L10      =0),0,(($E10      /$L10      )*100))</f>
        <v>-525.09193507923601</v>
      </c>
      <c r="O10" s="28">
        <f t="shared" ref="O10:O33" si="5">IF(($M10      =0),0,(($H10      /$M10      )*100))</f>
        <v>-32.737526540619719</v>
      </c>
      <c r="Q10" s="30"/>
    </row>
    <row r="11" spans="1:17" ht="16.5" x14ac:dyDescent="0.3">
      <c r="A11" s="4" t="s">
        <v>16</v>
      </c>
      <c r="B11" s="31" t="s">
        <v>21</v>
      </c>
      <c r="C11" s="60">
        <v>100321646947</v>
      </c>
      <c r="D11" s="61">
        <v>100075630680</v>
      </c>
      <c r="E11" s="62">
        <f t="shared" si="0"/>
        <v>-246016267</v>
      </c>
      <c r="F11" s="60">
        <v>108187604694</v>
      </c>
      <c r="G11" s="61">
        <v>106882976623</v>
      </c>
      <c r="H11" s="62">
        <f t="shared" si="1"/>
        <v>-1304628071</v>
      </c>
      <c r="I11" s="62">
        <v>116041526080</v>
      </c>
      <c r="J11" s="32">
        <f t="shared" si="2"/>
        <v>-0.24522750023229842</v>
      </c>
      <c r="K11" s="33">
        <f t="shared" si="3"/>
        <v>-1.2058942192962274</v>
      </c>
      <c r="L11" s="80">
        <v>-246016267</v>
      </c>
      <c r="M11" s="81">
        <v>-1304628071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27235101366</v>
      </c>
      <c r="D13" s="58">
        <v>26992144013</v>
      </c>
      <c r="E13" s="59">
        <f t="shared" si="0"/>
        <v>-242957353</v>
      </c>
      <c r="F13" s="57">
        <v>28512356421</v>
      </c>
      <c r="G13" s="58">
        <v>28286153178</v>
      </c>
      <c r="H13" s="59">
        <f t="shared" si="1"/>
        <v>-226203243</v>
      </c>
      <c r="I13" s="59">
        <v>29593314490</v>
      </c>
      <c r="J13" s="27">
        <f t="shared" si="2"/>
        <v>-0.89207434822807485</v>
      </c>
      <c r="K13" s="28">
        <f t="shared" si="3"/>
        <v>-0.79335162502877576</v>
      </c>
      <c r="L13" s="78">
        <v>-568562921</v>
      </c>
      <c r="M13" s="79">
        <v>-1334167183</v>
      </c>
      <c r="N13" s="29">
        <f t="shared" si="4"/>
        <v>42.731832137889278</v>
      </c>
      <c r="O13" s="28">
        <f t="shared" si="5"/>
        <v>16.954640009309838</v>
      </c>
      <c r="Q13" s="30"/>
    </row>
    <row r="14" spans="1:17" x14ac:dyDescent="0.2">
      <c r="A14" s="1" t="s">
        <v>16</v>
      </c>
      <c r="B14" s="26" t="s">
        <v>24</v>
      </c>
      <c r="C14" s="57">
        <v>5838112587</v>
      </c>
      <c r="D14" s="58">
        <v>5083516955</v>
      </c>
      <c r="E14" s="59">
        <f t="shared" si="0"/>
        <v>-754595632</v>
      </c>
      <c r="F14" s="57">
        <v>6551709362</v>
      </c>
      <c r="G14" s="58">
        <v>5867713570</v>
      </c>
      <c r="H14" s="59">
        <f t="shared" si="1"/>
        <v>-683995792</v>
      </c>
      <c r="I14" s="59">
        <v>6410605065</v>
      </c>
      <c r="J14" s="27">
        <f t="shared" si="2"/>
        <v>-12.925335384594906</v>
      </c>
      <c r="K14" s="28">
        <f t="shared" si="3"/>
        <v>-10.439959317597092</v>
      </c>
      <c r="L14" s="78">
        <v>-568562921</v>
      </c>
      <c r="M14" s="79">
        <v>-1334167183</v>
      </c>
      <c r="N14" s="29">
        <f t="shared" si="4"/>
        <v>132.71981061881453</v>
      </c>
      <c r="O14" s="28">
        <f t="shared" si="5"/>
        <v>51.267622282686588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-568562921</v>
      </c>
      <c r="M15" s="79">
        <v>-1334167183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26318208287</v>
      </c>
      <c r="D16" s="58">
        <v>25969414286</v>
      </c>
      <c r="E16" s="59">
        <f t="shared" si="0"/>
        <v>-348794001</v>
      </c>
      <c r="F16" s="57">
        <v>30107645810</v>
      </c>
      <c r="G16" s="58">
        <v>29477178694</v>
      </c>
      <c r="H16" s="59">
        <f t="shared" si="1"/>
        <v>-630467116</v>
      </c>
      <c r="I16" s="59">
        <v>33637742190</v>
      </c>
      <c r="J16" s="27">
        <f t="shared" si="2"/>
        <v>-1.3252953893988613</v>
      </c>
      <c r="K16" s="28">
        <f t="shared" si="3"/>
        <v>-2.0940432207110518</v>
      </c>
      <c r="L16" s="78">
        <v>-568562921</v>
      </c>
      <c r="M16" s="79">
        <v>-1334167183</v>
      </c>
      <c r="N16" s="29">
        <f t="shared" si="4"/>
        <v>61.346596500970207</v>
      </c>
      <c r="O16" s="28">
        <f t="shared" si="5"/>
        <v>47.255480724862046</v>
      </c>
      <c r="Q16" s="30"/>
    </row>
    <row r="17" spans="1:17" x14ac:dyDescent="0.2">
      <c r="A17" s="1" t="s">
        <v>16</v>
      </c>
      <c r="B17" s="26" t="s">
        <v>26</v>
      </c>
      <c r="C17" s="57">
        <v>40077401228</v>
      </c>
      <c r="D17" s="58">
        <v>40855185293</v>
      </c>
      <c r="E17" s="59">
        <f t="shared" si="0"/>
        <v>777784065</v>
      </c>
      <c r="F17" s="57">
        <v>42039422644</v>
      </c>
      <c r="G17" s="58">
        <v>42245921612</v>
      </c>
      <c r="H17" s="59">
        <f t="shared" si="1"/>
        <v>206498968</v>
      </c>
      <c r="I17" s="59">
        <v>44868600793</v>
      </c>
      <c r="J17" s="39">
        <f t="shared" si="2"/>
        <v>1.9407048390567865</v>
      </c>
      <c r="K17" s="28">
        <f t="shared" si="3"/>
        <v>0.49120314935978837</v>
      </c>
      <c r="L17" s="82">
        <v>-568562921</v>
      </c>
      <c r="M17" s="79">
        <v>-1334167183</v>
      </c>
      <c r="N17" s="29">
        <f t="shared" si="4"/>
        <v>-136.798239257674</v>
      </c>
      <c r="O17" s="28">
        <f t="shared" si="5"/>
        <v>-15.477743016858481</v>
      </c>
      <c r="Q17" s="30"/>
    </row>
    <row r="18" spans="1:17" ht="16.5" x14ac:dyDescent="0.3">
      <c r="A18" s="1" t="s">
        <v>16</v>
      </c>
      <c r="B18" s="31" t="s">
        <v>27</v>
      </c>
      <c r="C18" s="60">
        <v>99468823468</v>
      </c>
      <c r="D18" s="61">
        <v>98900260547</v>
      </c>
      <c r="E18" s="62">
        <f t="shared" si="0"/>
        <v>-568562921</v>
      </c>
      <c r="F18" s="60">
        <v>107211134237</v>
      </c>
      <c r="G18" s="61">
        <v>105876967054</v>
      </c>
      <c r="H18" s="62">
        <f t="shared" si="1"/>
        <v>-1334167183</v>
      </c>
      <c r="I18" s="62">
        <v>114510262538</v>
      </c>
      <c r="J18" s="40">
        <f t="shared" si="2"/>
        <v>-0.57159912138994162</v>
      </c>
      <c r="K18" s="33">
        <f t="shared" si="3"/>
        <v>-1.2444296877325276</v>
      </c>
      <c r="L18" s="83">
        <v>-568562921</v>
      </c>
      <c r="M18" s="81">
        <v>-1334167183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852823479</v>
      </c>
      <c r="D19" s="67">
        <v>1175370133</v>
      </c>
      <c r="E19" s="68">
        <f t="shared" si="0"/>
        <v>322546654</v>
      </c>
      <c r="F19" s="69">
        <v>976470457</v>
      </c>
      <c r="G19" s="70">
        <v>1006009569</v>
      </c>
      <c r="H19" s="71">
        <f t="shared" si="1"/>
        <v>29539112</v>
      </c>
      <c r="I19" s="71">
        <v>1531263542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1643654887</v>
      </c>
      <c r="D22" s="58">
        <v>2302259330</v>
      </c>
      <c r="E22" s="59">
        <f t="shared" si="0"/>
        <v>658604443</v>
      </c>
      <c r="F22" s="57">
        <v>1439930035</v>
      </c>
      <c r="G22" s="58">
        <v>1373322373</v>
      </c>
      <c r="H22" s="59">
        <f t="shared" si="1"/>
        <v>-66607662</v>
      </c>
      <c r="I22" s="59">
        <v>1334230373</v>
      </c>
      <c r="J22" s="27">
        <f t="shared" si="2"/>
        <v>40.069509007580372</v>
      </c>
      <c r="K22" s="28">
        <f t="shared" si="3"/>
        <v>-4.6257568340811783</v>
      </c>
      <c r="L22" s="78">
        <v>2177086669</v>
      </c>
      <c r="M22" s="79">
        <v>806791576</v>
      </c>
      <c r="N22" s="29">
        <f t="shared" si="4"/>
        <v>30.251640983246496</v>
      </c>
      <c r="O22" s="28">
        <f t="shared" si="5"/>
        <v>-8.255869791084681</v>
      </c>
      <c r="Q22" s="30"/>
    </row>
    <row r="23" spans="1:17" x14ac:dyDescent="0.2">
      <c r="A23" s="4" t="s">
        <v>16</v>
      </c>
      <c r="B23" s="26" t="s">
        <v>31</v>
      </c>
      <c r="C23" s="57">
        <v>2253581513</v>
      </c>
      <c r="D23" s="58">
        <v>4076152324</v>
      </c>
      <c r="E23" s="59">
        <f t="shared" si="0"/>
        <v>1822570811</v>
      </c>
      <c r="F23" s="57">
        <v>2060697517</v>
      </c>
      <c r="G23" s="58">
        <v>3313604178</v>
      </c>
      <c r="H23" s="59">
        <f t="shared" si="1"/>
        <v>1252906661</v>
      </c>
      <c r="I23" s="59">
        <v>2449655718</v>
      </c>
      <c r="J23" s="27">
        <f t="shared" si="2"/>
        <v>80.874412595520795</v>
      </c>
      <c r="K23" s="28">
        <f t="shared" si="3"/>
        <v>60.800124747275078</v>
      </c>
      <c r="L23" s="78">
        <v>2177086669</v>
      </c>
      <c r="M23" s="79">
        <v>806791576</v>
      </c>
      <c r="N23" s="29">
        <f t="shared" si="4"/>
        <v>83.71604295556871</v>
      </c>
      <c r="O23" s="28">
        <f t="shared" si="5"/>
        <v>155.29496071486003</v>
      </c>
      <c r="Q23" s="30"/>
    </row>
    <row r="24" spans="1:17" x14ac:dyDescent="0.2">
      <c r="A24" s="4" t="s">
        <v>16</v>
      </c>
      <c r="B24" s="26" t="s">
        <v>32</v>
      </c>
      <c r="C24" s="57">
        <v>8922352081</v>
      </c>
      <c r="D24" s="58">
        <v>8618263496</v>
      </c>
      <c r="E24" s="59">
        <f t="shared" si="0"/>
        <v>-304088585</v>
      </c>
      <c r="F24" s="57">
        <v>8855304139</v>
      </c>
      <c r="G24" s="58">
        <v>8475796716</v>
      </c>
      <c r="H24" s="59">
        <f t="shared" si="1"/>
        <v>-379507423</v>
      </c>
      <c r="I24" s="59">
        <v>9236137569</v>
      </c>
      <c r="J24" s="27">
        <f t="shared" si="2"/>
        <v>-3.4081661678376443</v>
      </c>
      <c r="K24" s="28">
        <f t="shared" si="3"/>
        <v>-4.2856509165912913</v>
      </c>
      <c r="L24" s="78">
        <v>2177086669</v>
      </c>
      <c r="M24" s="79">
        <v>806791576</v>
      </c>
      <c r="N24" s="29">
        <f t="shared" si="4"/>
        <v>-13.967683938815206</v>
      </c>
      <c r="O24" s="28">
        <f t="shared" si="5"/>
        <v>-47.039090923775341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2177086669</v>
      </c>
      <c r="M25" s="79">
        <v>806791576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12819588481</v>
      </c>
      <c r="D26" s="61">
        <v>14996675150</v>
      </c>
      <c r="E26" s="62">
        <f t="shared" si="0"/>
        <v>2177086669</v>
      </c>
      <c r="F26" s="60">
        <v>12355931691</v>
      </c>
      <c r="G26" s="61">
        <v>13162723267</v>
      </c>
      <c r="H26" s="62">
        <f t="shared" si="1"/>
        <v>806791576</v>
      </c>
      <c r="I26" s="62">
        <v>13020023660</v>
      </c>
      <c r="J26" s="40">
        <f t="shared" si="2"/>
        <v>16.98250043070162</v>
      </c>
      <c r="K26" s="33">
        <f t="shared" si="3"/>
        <v>6.5295891574705207</v>
      </c>
      <c r="L26" s="83">
        <v>2177086669</v>
      </c>
      <c r="M26" s="81">
        <v>806791576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3768414398</v>
      </c>
      <c r="D28" s="58">
        <v>4057592789</v>
      </c>
      <c r="E28" s="59">
        <f t="shared" si="0"/>
        <v>289178391</v>
      </c>
      <c r="F28" s="57">
        <v>3459088098</v>
      </c>
      <c r="G28" s="58">
        <v>3764492276</v>
      </c>
      <c r="H28" s="59">
        <f t="shared" si="1"/>
        <v>305404178</v>
      </c>
      <c r="I28" s="59">
        <v>3866232806</v>
      </c>
      <c r="J28" s="27">
        <f t="shared" si="2"/>
        <v>7.6737418038067897</v>
      </c>
      <c r="K28" s="28">
        <f t="shared" si="3"/>
        <v>8.8290372880812367</v>
      </c>
      <c r="L28" s="78">
        <v>2164204487</v>
      </c>
      <c r="M28" s="79">
        <v>795121034</v>
      </c>
      <c r="N28" s="29">
        <f t="shared" si="4"/>
        <v>13.361879283452385</v>
      </c>
      <c r="O28" s="28">
        <f t="shared" si="5"/>
        <v>38.409772215886321</v>
      </c>
      <c r="Q28" s="30"/>
    </row>
    <row r="29" spans="1:17" x14ac:dyDescent="0.2">
      <c r="A29" s="4" t="s">
        <v>16</v>
      </c>
      <c r="B29" s="26" t="s">
        <v>36</v>
      </c>
      <c r="C29" s="57">
        <v>1157438430</v>
      </c>
      <c r="D29" s="58">
        <v>1172964048</v>
      </c>
      <c r="E29" s="59">
        <f t="shared" si="0"/>
        <v>15525618</v>
      </c>
      <c r="F29" s="57">
        <v>919140879</v>
      </c>
      <c r="G29" s="58">
        <v>942632178</v>
      </c>
      <c r="H29" s="59">
        <f t="shared" si="1"/>
        <v>23491299</v>
      </c>
      <c r="I29" s="59">
        <v>944036298</v>
      </c>
      <c r="J29" s="27">
        <f t="shared" si="2"/>
        <v>1.3413774415629176</v>
      </c>
      <c r="K29" s="28">
        <f t="shared" si="3"/>
        <v>2.5557887301844184</v>
      </c>
      <c r="L29" s="78">
        <v>2164204487</v>
      </c>
      <c r="M29" s="79">
        <v>795121034</v>
      </c>
      <c r="N29" s="29">
        <f t="shared" si="4"/>
        <v>0.71738221102764033</v>
      </c>
      <c r="O29" s="28">
        <f t="shared" si="5"/>
        <v>2.9544305829544939</v>
      </c>
      <c r="Q29" s="30"/>
    </row>
    <row r="30" spans="1:17" x14ac:dyDescent="0.2">
      <c r="A30" s="4" t="s">
        <v>16</v>
      </c>
      <c r="B30" s="26" t="s">
        <v>37</v>
      </c>
      <c r="C30" s="57">
        <v>516114846</v>
      </c>
      <c r="D30" s="58">
        <v>664161695</v>
      </c>
      <c r="E30" s="59">
        <f t="shared" si="0"/>
        <v>148046849</v>
      </c>
      <c r="F30" s="57">
        <v>529743747</v>
      </c>
      <c r="G30" s="58">
        <v>497777268</v>
      </c>
      <c r="H30" s="59">
        <f t="shared" si="1"/>
        <v>-31966479</v>
      </c>
      <c r="I30" s="59">
        <v>523980596</v>
      </c>
      <c r="J30" s="27">
        <f t="shared" si="2"/>
        <v>28.684865422375388</v>
      </c>
      <c r="K30" s="28">
        <f t="shared" si="3"/>
        <v>-6.0343287072343674</v>
      </c>
      <c r="L30" s="78">
        <v>2164204487</v>
      </c>
      <c r="M30" s="79">
        <v>795121034</v>
      </c>
      <c r="N30" s="29">
        <f t="shared" si="4"/>
        <v>6.8407052055058415</v>
      </c>
      <c r="O30" s="28">
        <f t="shared" si="5"/>
        <v>-4.0203286836957206</v>
      </c>
      <c r="Q30" s="30"/>
    </row>
    <row r="31" spans="1:17" x14ac:dyDescent="0.2">
      <c r="A31" s="4" t="s">
        <v>16</v>
      </c>
      <c r="B31" s="26" t="s">
        <v>38</v>
      </c>
      <c r="C31" s="57">
        <v>2955962712</v>
      </c>
      <c r="D31" s="58">
        <v>3190594533</v>
      </c>
      <c r="E31" s="59">
        <f t="shared" si="0"/>
        <v>234631821</v>
      </c>
      <c r="F31" s="57">
        <v>2956706752</v>
      </c>
      <c r="G31" s="58">
        <v>2870347560</v>
      </c>
      <c r="H31" s="59">
        <f t="shared" si="1"/>
        <v>-86359192</v>
      </c>
      <c r="I31" s="59">
        <v>3048124649</v>
      </c>
      <c r="J31" s="27">
        <f t="shared" si="2"/>
        <v>7.9375771570964258</v>
      </c>
      <c r="K31" s="28">
        <f t="shared" si="3"/>
        <v>-2.9207898937418872</v>
      </c>
      <c r="L31" s="78">
        <v>2164204487</v>
      </c>
      <c r="M31" s="79">
        <v>795121034</v>
      </c>
      <c r="N31" s="29">
        <f t="shared" si="4"/>
        <v>10.841481126639954</v>
      </c>
      <c r="O31" s="28">
        <f t="shared" si="5"/>
        <v>-10.861137903188711</v>
      </c>
      <c r="Q31" s="30"/>
    </row>
    <row r="32" spans="1:17" x14ac:dyDescent="0.2">
      <c r="A32" s="4" t="s">
        <v>16</v>
      </c>
      <c r="B32" s="26" t="s">
        <v>39</v>
      </c>
      <c r="C32" s="57">
        <v>4444616350</v>
      </c>
      <c r="D32" s="58">
        <v>5921438158</v>
      </c>
      <c r="E32" s="59">
        <f t="shared" si="0"/>
        <v>1476821808</v>
      </c>
      <c r="F32" s="57">
        <v>4515055473</v>
      </c>
      <c r="G32" s="58">
        <v>5099606701</v>
      </c>
      <c r="H32" s="59">
        <f t="shared" si="1"/>
        <v>584551228</v>
      </c>
      <c r="I32" s="59">
        <v>4650357887</v>
      </c>
      <c r="J32" s="27">
        <f t="shared" si="2"/>
        <v>33.227205493225533</v>
      </c>
      <c r="K32" s="28">
        <f t="shared" si="3"/>
        <v>12.946711983841888</v>
      </c>
      <c r="L32" s="78">
        <v>2164204487</v>
      </c>
      <c r="M32" s="79">
        <v>795121034</v>
      </c>
      <c r="N32" s="29">
        <f t="shared" si="4"/>
        <v>68.238552173374174</v>
      </c>
      <c r="O32" s="28">
        <f t="shared" si="5"/>
        <v>73.517263788043621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12842546736</v>
      </c>
      <c r="D33" s="76">
        <v>15006751223</v>
      </c>
      <c r="E33" s="77">
        <f t="shared" si="0"/>
        <v>2164204487</v>
      </c>
      <c r="F33" s="75">
        <v>12379734949</v>
      </c>
      <c r="G33" s="76">
        <v>13174855983</v>
      </c>
      <c r="H33" s="77">
        <f t="shared" si="1"/>
        <v>795121034</v>
      </c>
      <c r="I33" s="77">
        <v>13032732236</v>
      </c>
      <c r="J33" s="53">
        <f t="shared" si="2"/>
        <v>16.85183267375886</v>
      </c>
      <c r="K33" s="54">
        <f t="shared" si="3"/>
        <v>6.422762985440392</v>
      </c>
      <c r="L33" s="90">
        <v>2164204487</v>
      </c>
      <c r="M33" s="91">
        <v>795121034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B783E0-544F-43D0-9FCE-BA61B1433EE5}"/>
</file>

<file path=customXml/itemProps2.xml><?xml version="1.0" encoding="utf-8"?>
<ds:datastoreItem xmlns:ds="http://schemas.openxmlformats.org/officeDocument/2006/customXml" ds:itemID="{1AD5BAB3-DC58-4B48-B5F6-87C1EA44F1C2}"/>
</file>

<file path=customXml/itemProps3.xml><?xml version="1.0" encoding="utf-8"?>
<ds:datastoreItem xmlns:ds="http://schemas.openxmlformats.org/officeDocument/2006/customXml" ds:itemID="{AF3475CB-45F4-418C-B424-FAC6BB29A6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2024-08-22T21:35:44Z</dcterms:created>
  <dcterms:modified xsi:type="dcterms:W3CDTF">2024-08-22T21:36:22Z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